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ОТЧЕТЫ\отчеты по МП за 2021 год\на 01.10.2021\"/>
    </mc:Choice>
  </mc:AlternateContent>
  <bookViews>
    <workbookView xWindow="0" yWindow="1020" windowWidth="13710" windowHeight="9150" activeTab="1"/>
  </bookViews>
  <sheets>
    <sheet name="приложение 1" sheetId="1" r:id="rId1"/>
    <sheet name="приложение 2" sheetId="2" r:id="rId2"/>
  </sheets>
  <definedNames>
    <definedName name="_xlnm.Print_Area" localSheetId="0">'приложение 1'!$A$1:$Q$79</definedName>
    <definedName name="_xlnm.Print_Area" localSheetId="1">'приложение 2'!$A$1:$K$69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" l="1"/>
  <c r="I64" i="1"/>
  <c r="N58" i="1"/>
  <c r="I23" i="2" l="1"/>
  <c r="I11" i="2" l="1"/>
  <c r="I12" i="2"/>
  <c r="I13" i="2"/>
  <c r="I14" i="2"/>
  <c r="I16" i="2"/>
  <c r="I17" i="2"/>
  <c r="I18" i="2"/>
  <c r="I19" i="2"/>
  <c r="I20" i="2"/>
  <c r="I21" i="2"/>
  <c r="I22" i="2"/>
  <c r="I24" i="2"/>
  <c r="I25" i="2"/>
  <c r="I26" i="2"/>
  <c r="I31" i="2"/>
  <c r="I32" i="2"/>
  <c r="I33" i="2"/>
  <c r="I34" i="2"/>
  <c r="I35" i="2"/>
  <c r="I36" i="2"/>
  <c r="I37" i="2"/>
  <c r="I39" i="2"/>
  <c r="I48" i="2"/>
  <c r="I49" i="2"/>
  <c r="I50" i="2"/>
  <c r="I51" i="2"/>
  <c r="I9" i="2"/>
  <c r="B9" i="2" l="1"/>
  <c r="B6" i="2" l="1"/>
  <c r="E64" i="1" l="1"/>
  <c r="F64" i="1"/>
  <c r="G64" i="1"/>
  <c r="H64" i="1"/>
  <c r="J64" i="1"/>
  <c r="K64" i="1"/>
  <c r="L64" i="1"/>
  <c r="D64" i="1"/>
  <c r="E70" i="1"/>
  <c r="F70" i="1"/>
  <c r="G70" i="1"/>
  <c r="H70" i="1"/>
  <c r="I70" i="1"/>
  <c r="I7" i="1" s="1"/>
  <c r="J70" i="1"/>
  <c r="K70" i="1"/>
  <c r="L70" i="1"/>
  <c r="M70" i="1"/>
  <c r="M7" i="1" s="1"/>
  <c r="N70" i="1"/>
  <c r="O70" i="1"/>
  <c r="O7" i="1" s="1"/>
  <c r="E37" i="1"/>
  <c r="F37" i="1"/>
  <c r="G37" i="1"/>
  <c r="H37" i="1"/>
  <c r="J37" i="1"/>
  <c r="K37" i="1"/>
  <c r="L37" i="1"/>
  <c r="D37" i="1"/>
  <c r="E9" i="1"/>
  <c r="F9" i="1"/>
  <c r="G9" i="1"/>
  <c r="H9" i="1"/>
  <c r="J9" i="1"/>
  <c r="K9" i="1"/>
  <c r="H7" i="1" l="1"/>
  <c r="F7" i="1"/>
  <c r="L7" i="1"/>
  <c r="J7" i="1"/>
  <c r="G7" i="1"/>
  <c r="Q68" i="1"/>
  <c r="Q69" i="1"/>
  <c r="Q70" i="1"/>
  <c r="Q71" i="1"/>
  <c r="Q75" i="1"/>
  <c r="Q77" i="1"/>
  <c r="Q79" i="1"/>
  <c r="P68" i="1"/>
  <c r="P69" i="1"/>
  <c r="P70" i="1"/>
  <c r="P71" i="1"/>
  <c r="P75" i="1"/>
  <c r="P77" i="1"/>
  <c r="P79" i="1"/>
  <c r="Q64" i="1"/>
  <c r="P64" i="1"/>
  <c r="Q59" i="1"/>
  <c r="Q61" i="1"/>
  <c r="Q62" i="1"/>
  <c r="Q63" i="1"/>
  <c r="P62" i="1"/>
  <c r="P63" i="1"/>
  <c r="P58" i="1"/>
  <c r="Q46" i="1"/>
  <c r="Q55" i="1"/>
  <c r="P46" i="1"/>
  <c r="P55" i="1"/>
  <c r="Q37" i="1"/>
  <c r="P37" i="1"/>
  <c r="P60" i="1"/>
  <c r="P61" i="1"/>
  <c r="P59" i="1"/>
  <c r="Q7" i="1" l="1"/>
  <c r="P7" i="1"/>
  <c r="Q58" i="1"/>
  <c r="Q60" i="1"/>
  <c r="D9" i="1" l="1"/>
  <c r="D70" i="1" l="1"/>
  <c r="D7" i="1" s="1"/>
  <c r="K58" i="1"/>
  <c r="K7" i="1" s="1"/>
  <c r="P25" i="1" l="1"/>
  <c r="Q25" i="1"/>
  <c r="Q9" i="1" l="1"/>
  <c r="P9" i="1"/>
  <c r="T80" i="1"/>
  <c r="S80" i="1"/>
  <c r="N32" i="1" l="1"/>
  <c r="N7" i="1" s="1"/>
  <c r="E32" i="1" l="1"/>
  <c r="E56" i="1" l="1"/>
  <c r="E57" i="1" s="1"/>
  <c r="E7" i="1" l="1"/>
</calcChain>
</file>

<file path=xl/sharedStrings.xml><?xml version="1.0" encoding="utf-8"?>
<sst xmlns="http://schemas.openxmlformats.org/spreadsheetml/2006/main" count="491" uniqueCount="210">
  <si>
    <t>Наименование</t>
  </si>
  <si>
    <t>План на год</t>
  </si>
  <si>
    <t>Всего</t>
  </si>
  <si>
    <t>в том числе:</t>
  </si>
  <si>
    <t>ОБ</t>
  </si>
  <si>
    <t>РБ</t>
  </si>
  <si>
    <t>ВСЕГО:</t>
  </si>
  <si>
    <t>в том числе по мероприятиям</t>
  </si>
  <si>
    <t>МО "Андегский сельсовет"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</si>
  <si>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</si>
  <si>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</si>
  <si>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</si>
  <si>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"Колгуевский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</si>
  <si>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</si>
  <si>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</si>
  <si>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</si>
  <si>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</si>
  <si>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</si>
  <si>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</si>
  <si>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</si>
  <si>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</si>
  <si>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</si>
  <si>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</si>
  <si>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</si>
  <si>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</si>
  <si>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"Поселок Амдерма" НАО</t>
  </si>
  <si>
    <t>МО "Городское поселение "Рабочий поселок Искателей"</t>
  </si>
  <si>
    <t>Создание резерва материальных ресурсов в соответствии с утвержденной номенклатурой для предупреждения и ликвидации  ЧС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</si>
  <si>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</si>
  <si>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МО "Приморско-Куйский сельсовет"</t>
  </si>
  <si>
    <t>МО «Приморско-Куйский сельсовет»</t>
  </si>
  <si>
    <t>МО «Тельвисочный сельсовет»</t>
  </si>
  <si>
    <t>МО «Омский сельсовет»</t>
  </si>
  <si>
    <t>МО «Тиманский сельсовет»</t>
  </si>
  <si>
    <t>МО «Юшарский сельсовет»</t>
  </si>
  <si>
    <t>МО «ГП «Рабочий поселок Искателей»</t>
  </si>
  <si>
    <t>МО «Малоземельский сельсовет»</t>
  </si>
  <si>
    <t>МО «Великовисочный сельсовет»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</si>
  <si>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</si>
  <si>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</si>
  <si>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</si>
  <si>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</si>
  <si>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</si>
  <si>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</si>
  <si>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Цена по контракту, руб.</t>
  </si>
  <si>
    <t>в том числе аванс по контракту, тыс. руб.</t>
  </si>
  <si>
    <t>С начала работ</t>
  </si>
  <si>
    <t>в том числе аванс с начала работ</t>
  </si>
  <si>
    <t>С начала года</t>
  </si>
  <si>
    <t>Администрация МО</t>
  </si>
  <si>
    <t>Организация обучения неработающего населения в области гражданской обороны и защиты от чрезвычайных ситуацийгражданской обороны и защиты от чрезвычайных ситуаций, в том числе:</t>
  </si>
  <si>
    <t>Организация мест массового отдыха (пляжи) населения на водных объектах</t>
  </si>
  <si>
    <t>Предупреждение и ликвидация последствий ЧС в границах поселений муниципальных образований,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</si>
  <si>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</si>
  <si>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</si>
  <si>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 xml:space="preserve"> Выплаты денежного поощрения членам добровольных народных дружин, участвующих в охране общественного порядка, в том числе:</t>
  </si>
  <si>
    <t>в том числе</t>
  </si>
  <si>
    <t>% фактического исполнения средств районного бюджета в отчетном периоде по отношению к графе 5</t>
  </si>
  <si>
    <t>% кассового исполнения средств районного бюджета в отчетном периоде по отношению к графе 5</t>
  </si>
  <si>
    <t>ГУП НАО НКЭС</t>
  </si>
  <si>
    <t>№ 76/19-у от 19.12.2019</t>
  </si>
  <si>
    <t>ИП Петунин И.В.</t>
  </si>
  <si>
    <t>Строительство местной автоматизированной системы централизованного оповещения гражданскойобороны муниципального района "Заполярный район" в муниципальных образованиях, в том числе:</t>
  </si>
  <si>
    <t>МО "Андегский сельсовет"</t>
  </si>
  <si>
    <t>81/1/20-У от 13.01.2020</t>
  </si>
  <si>
    <t>2.</t>
  </si>
  <si>
    <t>2.1.</t>
  </si>
  <si>
    <t>3.</t>
  </si>
  <si>
    <t>3.1.</t>
  </si>
  <si>
    <t>3.2.</t>
  </si>
  <si>
    <t>3.3.</t>
  </si>
  <si>
    <t>3.4.</t>
  </si>
  <si>
    <t>4.</t>
  </si>
  <si>
    <t>5.</t>
  </si>
  <si>
    <t>5.1.</t>
  </si>
  <si>
    <t>Фактическое выполнение, руб.</t>
  </si>
  <si>
    <t>Разработка и распространение среди населения памяток (листовки),  печатных изданий, изготовление баннеров</t>
  </si>
  <si>
    <t>Устройство перехода через ручей Дикуша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</si>
  <si>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</si>
  <si>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МО "Хоседа-Хардский сельсовет"</t>
  </si>
  <si>
    <t xml:space="preserve">МО "Городское поселение "Рабочий поселок Искателей" </t>
  </si>
  <si>
    <t>№ 3475/21 от 23.11.2020</t>
  </si>
  <si>
    <t>0184300000520000041 от 28.12.2020</t>
  </si>
  <si>
    <t>№ 3302 от 01.01.2021</t>
  </si>
  <si>
    <t>№ 8 от 01.02.2021</t>
  </si>
  <si>
    <t>ИП Малый А.В.</t>
  </si>
  <si>
    <t>б/н от 20.02.2021</t>
  </si>
  <si>
    <t>физ.лица</t>
  </si>
  <si>
    <t>№ 3569ПКС/1/2021 от 01.01.2021</t>
  </si>
  <si>
    <t>3.5.</t>
  </si>
  <si>
    <t>ООО "М-АйТи НАО"</t>
  </si>
  <si>
    <t>№ 1 от 09.03.2021</t>
  </si>
  <si>
    <t>№ 3812 от 01.02.2021</t>
  </si>
  <si>
    <t>№ 09/03/02 от 02.03.2021</t>
  </si>
  <si>
    <t>ООО "ПОЖРЕЗЕРВ"</t>
  </si>
  <si>
    <t>№ 0184300000421000001 от 15.02.2021</t>
  </si>
  <si>
    <t>№ 0184300000520000040 от 28.12.2020</t>
  </si>
  <si>
    <t>№ 764 от 01.04.2021</t>
  </si>
  <si>
    <t>ЗАО "Джи Ти Эн Ти"</t>
  </si>
  <si>
    <t>0184300000421000013 от 03.03.2021</t>
  </si>
  <si>
    <t>б/н от 29.01.201</t>
  </si>
  <si>
    <t>ИП Рудкина О.Н.</t>
  </si>
  <si>
    <t>№ 8 от 09.04.2021</t>
  </si>
  <si>
    <t>АО "ННК"</t>
  </si>
  <si>
    <t>№ 1-ОМАСЦО ГО/2021 от 30.12.2020</t>
  </si>
  <si>
    <t>б/н от 01.04.2021</t>
  </si>
  <si>
    <t>№ 1412-ОТ от 19.04.2021</t>
  </si>
  <si>
    <t>№ 792 от 27.04.2021</t>
  </si>
  <si>
    <t>№ 25-21/ТО от 11.01.2021</t>
  </si>
  <si>
    <t>№ 15/21 от 26.04.2021</t>
  </si>
  <si>
    <t>ИП Романов В.В.</t>
  </si>
  <si>
    <t>б/н от 12.05.2021</t>
  </si>
  <si>
    <t>№ 23 от 01.01.2021; № 43/ст-2021 от 01.01.2021; № 60/ру-2021 от 01.01.2021</t>
  </si>
  <si>
    <t>16.04.2021; 08.04.2021; 08.04.2021</t>
  </si>
  <si>
    <t>ИП Рыбаков А.А.</t>
  </si>
  <si>
    <t>№ 23/04/29 от 29.04.2021</t>
  </si>
  <si>
    <t>№ 6/21-у от 26.01.2021</t>
  </si>
  <si>
    <t>ИП Лудников Д.А.</t>
  </si>
  <si>
    <t>мк № б/н от 12.05.2021</t>
  </si>
  <si>
    <t>ИП Стремоусова</t>
  </si>
  <si>
    <t>№ 47СТ-2021 от 27.01.2021</t>
  </si>
  <si>
    <t>МП ЗР "Севержилкомсервис"</t>
  </si>
  <si>
    <t xml:space="preserve">№ 01-15-62/20 от 29.12.2020 </t>
  </si>
  <si>
    <t xml:space="preserve">ООО "М-АйТи НАО" </t>
  </si>
  <si>
    <t>ГРБС</t>
  </si>
  <si>
    <t xml:space="preserve">Исполнитель </t>
  </si>
  <si>
    <t>Администрация ЗР</t>
  </si>
  <si>
    <t>Администрация поселения НАО</t>
  </si>
  <si>
    <t xml:space="preserve">МК 01-15-28/21 от 14.05.2021 </t>
  </si>
  <si>
    <t xml:space="preserve">ИП Слезкина Елена Олеговна </t>
  </si>
  <si>
    <t xml:space="preserve">03/01/14 от 14.01.2021; № 04/01/15 от 15.01.2021; № 05/01/18 от 18.01.2021 </t>
  </si>
  <si>
    <t>1.</t>
  </si>
  <si>
    <t>3.6.</t>
  </si>
  <si>
    <t>3.7.</t>
  </si>
  <si>
    <t>3.8.</t>
  </si>
  <si>
    <t>3.9.</t>
  </si>
  <si>
    <t>3.10.</t>
  </si>
  <si>
    <t>6.</t>
  </si>
  <si>
    <t>6.1.</t>
  </si>
  <si>
    <t>6.2.</t>
  </si>
  <si>
    <t>6.3.</t>
  </si>
  <si>
    <t>6.4.</t>
  </si>
  <si>
    <t>6.5.</t>
  </si>
  <si>
    <t>7.</t>
  </si>
  <si>
    <t>7.1.</t>
  </si>
  <si>
    <t>7.2.</t>
  </si>
  <si>
    <t>7.3.</t>
  </si>
  <si>
    <t>№ 01-15-59/20 от 15.12.2020</t>
  </si>
  <si>
    <t>АО "Нарьян-Марский объединенный авиаотряд"</t>
  </si>
  <si>
    <t>Отчет об использовании денежных средств в рамках исполнения мероприятий муниципальной программы "Безопасность на территории муниципального района «Заполярный район» на 2019-2030 годы"</t>
  </si>
  <si>
    <t>Отчет об использовании денежных средств в рамках исполнения мероприятий муниципальной программы                                                                                                                                                                                                      "Безопасность на территории муниципального района «Заполярный район» на 2019-2030 годы"</t>
  </si>
  <si>
    <t>2.2.</t>
  </si>
  <si>
    <t>МО "Великовисочный секльсовет"</t>
  </si>
  <si>
    <t>№ 290  от 01.07.2021</t>
  </si>
  <si>
    <t>8.</t>
  </si>
  <si>
    <t>8.1.</t>
  </si>
  <si>
    <t>8.2.</t>
  </si>
  <si>
    <t>8.3.</t>
  </si>
  <si>
    <t>МО "Тельвисочный сельсовет"</t>
  </si>
  <si>
    <t>МО "Канинский сельсовет"</t>
  </si>
  <si>
    <t xml:space="preserve">МО "Шоинский сельсовет" </t>
  </si>
  <si>
    <t>Физ.лицо</t>
  </si>
  <si>
    <t>№ б/н</t>
  </si>
  <si>
    <t>№ 5 от 18.06.2021</t>
  </si>
  <si>
    <t>7.4.</t>
  </si>
  <si>
    <t>№ 68-21/ТО от 11.01.2021</t>
  </si>
  <si>
    <t>3.11.</t>
  </si>
  <si>
    <t>Нижне-Печорское ПО</t>
  </si>
  <si>
    <t>№ б/н от 09.12.2021</t>
  </si>
  <si>
    <t>8.4.</t>
  </si>
  <si>
    <t>№ б/н от 30.04.2021</t>
  </si>
  <si>
    <t>№ 16/РУ-2021</t>
  </si>
  <si>
    <t>3.12.</t>
  </si>
  <si>
    <t xml:space="preserve">МО "Тимнский сельсовет" </t>
  </si>
  <si>
    <t xml:space="preserve">МО "Пустозерский сельсовет" </t>
  </si>
  <si>
    <t>26/05/21 от 21.05.2021</t>
  </si>
  <si>
    <t>3.13.</t>
  </si>
  <si>
    <t>МО "Хорей-Верский сельсовет"</t>
  </si>
  <si>
    <t>№ 14 от 30.07.2021</t>
  </si>
  <si>
    <t>ИП Савченко</t>
  </si>
  <si>
    <t>3.14.</t>
  </si>
  <si>
    <t>МО "Юшарский сельсовет"</t>
  </si>
  <si>
    <t>№ 52/08/06 от 06.08.2021</t>
  </si>
  <si>
    <t>Постановление от 21.05.2018 № 90</t>
  </si>
  <si>
    <t>Постановление от 12.12.2019 № 80</t>
  </si>
  <si>
    <t>Табель за январь, февраль 2021</t>
  </si>
  <si>
    <t>31.01.2021, 28.02.2021</t>
  </si>
  <si>
    <t>8.5.</t>
  </si>
  <si>
    <t>Табель за январь , май 2021</t>
  </si>
  <si>
    <t>Табель за январь- июль 2021</t>
  </si>
  <si>
    <t>31.01.2021, 28.06.2021</t>
  </si>
  <si>
    <t>Табель за январь- сентябрь 2021</t>
  </si>
  <si>
    <t>31.01.2021, 23.09.2021</t>
  </si>
  <si>
    <t>№ 16 от 01.09.2021</t>
  </si>
  <si>
    <t>СПК "Сула"</t>
  </si>
  <si>
    <t>9.</t>
  </si>
  <si>
    <t>9.1.</t>
  </si>
  <si>
    <t>9.2.</t>
  </si>
  <si>
    <t>9.3.</t>
  </si>
  <si>
    <t>9.4.</t>
  </si>
  <si>
    <t>ИП Кычин Роман Филиппович</t>
  </si>
  <si>
    <t xml:space="preserve">МК 01-15-38/21 от 31.08.2021 </t>
  </si>
  <si>
    <t>по состоянию на 01 октября 2021 года (с начала года нарастающим итогом)</t>
  </si>
  <si>
    <t>План на 01.10.2021</t>
  </si>
  <si>
    <t>Кассовое исполнение на 01.10.2021</t>
  </si>
  <si>
    <t>Фактически освоено на 01.10.2021</t>
  </si>
  <si>
    <t>по состоянию на 01 октября 2021  года (с начала года нарастающим итогом)</t>
  </si>
  <si>
    <t>10.</t>
  </si>
  <si>
    <t>№ 0184300000421000130-1</t>
  </si>
  <si>
    <t>ИП Дрокина В.С.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</si>
</sst>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b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4" fontId="8" fillId="3" borderId="9">
      <alignment horizontal="right" vertical="top" shrinkToFit="1"/>
    </xf>
  </cellStyleXfs>
  <cellXfs count="12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6" fillId="0" borderId="1" xfId="1" applyNumberFormat="1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0" fontId="4" fillId="0" borderId="0" xfId="0" applyFont="1"/>
    <xf numFmtId="164" fontId="4" fillId="0" borderId="0" xfId="0" applyNumberFormat="1" applyFont="1"/>
    <xf numFmtId="0" fontId="4" fillId="0" borderId="0" xfId="0" applyFont="1" applyFill="1"/>
    <xf numFmtId="49" fontId="6" fillId="0" borderId="2" xfId="0" applyNumberFormat="1" applyFont="1" applyBorder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/>
    <xf numFmtId="0" fontId="7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5" fillId="0" borderId="0" xfId="0" applyNumberFormat="1" applyFont="1"/>
    <xf numFmtId="165" fontId="5" fillId="0" borderId="0" xfId="0" applyNumberFormat="1" applyFont="1"/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2" applyNumberFormat="1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right" vertical="center" wrapText="1"/>
    </xf>
    <xf numFmtId="165" fontId="6" fillId="2" borderId="7" xfId="2" applyNumberFormat="1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64" fontId="2" fillId="0" borderId="0" xfId="0" applyNumberFormat="1" applyFont="1" applyFill="1"/>
    <xf numFmtId="165" fontId="7" fillId="0" borderId="1" xfId="0" applyNumberFormat="1" applyFont="1" applyBorder="1" applyAlignment="1">
      <alignment horizontal="left" vertical="center" wrapText="1"/>
    </xf>
    <xf numFmtId="165" fontId="7" fillId="0" borderId="5" xfId="0" applyNumberFormat="1" applyFont="1" applyBorder="1" applyAlignment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left" vertical="center" wrapText="1"/>
    </xf>
    <xf numFmtId="164" fontId="7" fillId="2" borderId="1" xfId="2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6" fontId="6" fillId="0" borderId="3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4" fontId="4" fillId="0" borderId="8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">
    <cellStyle name="xl64" xfId="3"/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view="pageBreakPreview" zoomScale="90" zoomScaleNormal="100" zoomScaleSheetLayoutView="90" workbookViewId="0">
      <selection activeCell="A32" sqref="A32"/>
    </sheetView>
  </sheetViews>
  <sheetFormatPr defaultRowHeight="15.75" x14ac:dyDescent="0.25"/>
  <cols>
    <col min="1" max="1" width="52" style="1" customWidth="1"/>
    <col min="2" max="2" width="23.7109375" style="1" hidden="1" customWidth="1"/>
    <col min="3" max="3" width="17.5703125" style="1" hidden="1" customWidth="1"/>
    <col min="4" max="4" width="11.7109375" style="3" customWidth="1"/>
    <col min="5" max="5" width="9.140625" style="3"/>
    <col min="6" max="6" width="11.5703125" style="3" customWidth="1"/>
    <col min="7" max="9" width="9.140625" style="49"/>
    <col min="10" max="10" width="12.140625" style="3" bestFit="1" customWidth="1"/>
    <col min="11" max="11" width="9.140625" style="3"/>
    <col min="12" max="12" width="10.28515625" style="3" bestFit="1" customWidth="1"/>
    <col min="13" max="13" width="13.42578125" style="3" customWidth="1"/>
    <col min="14" max="15" width="9.140625" style="1"/>
    <col min="16" max="16" width="28.28515625" style="1" customWidth="1"/>
    <col min="17" max="17" width="34.7109375" style="1" customWidth="1"/>
    <col min="18" max="16384" width="9.140625" style="1"/>
  </cols>
  <sheetData>
    <row r="1" spans="1:20" ht="20.25" customHeight="1" x14ac:dyDescent="0.25">
      <c r="A1" s="101" t="s">
        <v>149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</row>
    <row r="2" spans="1:20" x14ac:dyDescent="0.25">
      <c r="A2" s="19"/>
      <c r="B2" s="19"/>
      <c r="C2" s="19"/>
      <c r="D2" s="20"/>
      <c r="E2" s="20"/>
      <c r="F2" s="102" t="s">
        <v>206</v>
      </c>
      <c r="G2" s="102"/>
      <c r="H2" s="102"/>
      <c r="I2" s="102"/>
      <c r="J2" s="102"/>
      <c r="K2" s="102"/>
      <c r="L2" s="102"/>
      <c r="M2" s="102"/>
      <c r="N2" s="102"/>
      <c r="O2" s="20"/>
      <c r="P2" s="19"/>
      <c r="Q2" s="19"/>
    </row>
    <row r="3" spans="1:20" ht="31.5" customHeight="1" x14ac:dyDescent="0.25">
      <c r="A3" s="104" t="s">
        <v>0</v>
      </c>
      <c r="B3" s="92" t="s">
        <v>124</v>
      </c>
      <c r="C3" s="92" t="s">
        <v>125</v>
      </c>
      <c r="D3" s="95" t="s">
        <v>1</v>
      </c>
      <c r="E3" s="95"/>
      <c r="F3" s="95"/>
      <c r="G3" s="96" t="s">
        <v>203</v>
      </c>
      <c r="H3" s="97"/>
      <c r="I3" s="98"/>
      <c r="J3" s="95" t="s">
        <v>204</v>
      </c>
      <c r="K3" s="95"/>
      <c r="L3" s="95"/>
      <c r="M3" s="95" t="s">
        <v>205</v>
      </c>
      <c r="N3" s="95"/>
      <c r="O3" s="95"/>
      <c r="P3" s="95" t="s">
        <v>58</v>
      </c>
      <c r="Q3" s="103" t="s">
        <v>57</v>
      </c>
    </row>
    <row r="4" spans="1:20" ht="25.5" customHeight="1" x14ac:dyDescent="0.25">
      <c r="A4" s="104"/>
      <c r="B4" s="93"/>
      <c r="C4" s="93"/>
      <c r="D4" s="95" t="s">
        <v>2</v>
      </c>
      <c r="E4" s="95" t="s">
        <v>3</v>
      </c>
      <c r="F4" s="95"/>
      <c r="G4" s="99" t="s">
        <v>2</v>
      </c>
      <c r="H4" s="96" t="s">
        <v>56</v>
      </c>
      <c r="I4" s="98"/>
      <c r="J4" s="95" t="s">
        <v>2</v>
      </c>
      <c r="K4" s="95" t="s">
        <v>3</v>
      </c>
      <c r="L4" s="95"/>
      <c r="M4" s="95" t="s">
        <v>2</v>
      </c>
      <c r="N4" s="95" t="s">
        <v>3</v>
      </c>
      <c r="O4" s="95"/>
      <c r="P4" s="95"/>
      <c r="Q4" s="103"/>
    </row>
    <row r="5" spans="1:20" ht="27" customHeight="1" x14ac:dyDescent="0.25">
      <c r="A5" s="104"/>
      <c r="B5" s="94"/>
      <c r="C5" s="94"/>
      <c r="D5" s="95"/>
      <c r="E5" s="57" t="s">
        <v>4</v>
      </c>
      <c r="F5" s="57" t="s">
        <v>5</v>
      </c>
      <c r="G5" s="100"/>
      <c r="H5" s="47" t="s">
        <v>4</v>
      </c>
      <c r="I5" s="47" t="s">
        <v>5</v>
      </c>
      <c r="J5" s="95"/>
      <c r="K5" s="57" t="s">
        <v>4</v>
      </c>
      <c r="L5" s="57" t="s">
        <v>5</v>
      </c>
      <c r="M5" s="95"/>
      <c r="N5" s="57" t="s">
        <v>4</v>
      </c>
      <c r="O5" s="57" t="s">
        <v>5</v>
      </c>
      <c r="P5" s="95"/>
      <c r="Q5" s="103"/>
    </row>
    <row r="6" spans="1:20" x14ac:dyDescent="0.25">
      <c r="A6" s="4">
        <v>1</v>
      </c>
      <c r="B6" s="4">
        <v>2</v>
      </c>
      <c r="C6" s="4">
        <v>3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  <c r="O6" s="4">
        <v>13</v>
      </c>
      <c r="P6" s="4">
        <v>14</v>
      </c>
      <c r="Q6" s="4">
        <v>15</v>
      </c>
    </row>
    <row r="7" spans="1:20" s="10" customFormat="1" x14ac:dyDescent="0.25">
      <c r="A7" s="56" t="s">
        <v>6</v>
      </c>
      <c r="B7" s="56"/>
      <c r="C7" s="56"/>
      <c r="D7" s="39">
        <f>D9+D29+D30+D31+D32+D33+D37+D56+D57+D58+D64+D70</f>
        <v>39925.599999999999</v>
      </c>
      <c r="E7" s="39">
        <f t="shared" ref="E7:O7" si="0">E9+E29+E30+E31+E32+E33+E37+E56+E57+E58+E64+E70</f>
        <v>0</v>
      </c>
      <c r="F7" s="39">
        <f t="shared" si="0"/>
        <v>39925.599999999999</v>
      </c>
      <c r="G7" s="39">
        <f t="shared" si="0"/>
        <v>22146.5</v>
      </c>
      <c r="H7" s="39">
        <f t="shared" si="0"/>
        <v>0</v>
      </c>
      <c r="I7" s="39">
        <f t="shared" si="0"/>
        <v>22146.5</v>
      </c>
      <c r="J7" s="39">
        <f t="shared" si="0"/>
        <v>13083.986999999999</v>
      </c>
      <c r="K7" s="39">
        <f t="shared" si="0"/>
        <v>0</v>
      </c>
      <c r="L7" s="39">
        <f t="shared" si="0"/>
        <v>13083.986999999999</v>
      </c>
      <c r="M7" s="39">
        <f t="shared" si="0"/>
        <v>13083.986999999999</v>
      </c>
      <c r="N7" s="39">
        <f t="shared" si="0"/>
        <v>0</v>
      </c>
      <c r="O7" s="39">
        <f t="shared" si="0"/>
        <v>13083.986999999999</v>
      </c>
      <c r="P7" s="34">
        <f>J7/G7</f>
        <v>0.59079254058203323</v>
      </c>
      <c r="Q7" s="34">
        <f>M7/G7</f>
        <v>0.59079254058203323</v>
      </c>
    </row>
    <row r="8" spans="1:20" s="23" customFormat="1" x14ac:dyDescent="0.25">
      <c r="A8" s="12" t="s">
        <v>7</v>
      </c>
      <c r="B8" s="12"/>
      <c r="C8" s="12"/>
      <c r="D8" s="17"/>
      <c r="E8" s="17"/>
      <c r="F8" s="17"/>
      <c r="G8" s="46"/>
      <c r="H8" s="46"/>
      <c r="I8" s="46"/>
      <c r="J8" s="17"/>
      <c r="K8" s="17"/>
      <c r="L8" s="17"/>
      <c r="M8" s="17"/>
      <c r="N8" s="17"/>
      <c r="O8" s="17"/>
      <c r="P8" s="14"/>
      <c r="Q8" s="18"/>
    </row>
    <row r="9" spans="1:20" s="11" customFormat="1" ht="64.5" customHeight="1" x14ac:dyDescent="0.25">
      <c r="A9" s="25" t="s">
        <v>50</v>
      </c>
      <c r="B9" s="25"/>
      <c r="C9" s="25"/>
      <c r="D9" s="39">
        <f t="shared" ref="D9:K9" si="1">SUM(D10:D28)</f>
        <v>448.39999999999986</v>
      </c>
      <c r="E9" s="39">
        <f t="shared" si="1"/>
        <v>0</v>
      </c>
      <c r="F9" s="39">
        <f t="shared" si="1"/>
        <v>448.39999999999986</v>
      </c>
      <c r="G9" s="39">
        <f t="shared" si="1"/>
        <v>168.3</v>
      </c>
      <c r="H9" s="39">
        <f t="shared" si="1"/>
        <v>0</v>
      </c>
      <c r="I9" s="39">
        <v>168.3</v>
      </c>
      <c r="J9" s="39">
        <f t="shared" si="1"/>
        <v>95.800000000000011</v>
      </c>
      <c r="K9" s="39">
        <f t="shared" si="1"/>
        <v>0</v>
      </c>
      <c r="L9" s="39">
        <v>95.800000000000011</v>
      </c>
      <c r="M9" s="39">
        <v>95.800000000000011</v>
      </c>
      <c r="N9" s="39">
        <v>0</v>
      </c>
      <c r="O9" s="39">
        <v>95.800000000000011</v>
      </c>
      <c r="P9" s="34">
        <f>J9/G9</f>
        <v>0.56922162804515752</v>
      </c>
      <c r="Q9" s="34">
        <f>M9/G9</f>
        <v>0.56922162804515752</v>
      </c>
      <c r="S9" s="11">
        <v>1</v>
      </c>
      <c r="T9" s="11">
        <v>0</v>
      </c>
    </row>
    <row r="10" spans="1:20" s="11" customFormat="1" ht="31.5" x14ac:dyDescent="0.25">
      <c r="A10" s="86" t="s">
        <v>8</v>
      </c>
      <c r="B10" s="61" t="s">
        <v>126</v>
      </c>
      <c r="C10" s="60" t="s">
        <v>127</v>
      </c>
      <c r="D10" s="40">
        <v>11.2</v>
      </c>
      <c r="E10" s="17">
        <v>0</v>
      </c>
      <c r="F10" s="17">
        <v>11.2</v>
      </c>
      <c r="G10" s="46">
        <v>11.2</v>
      </c>
      <c r="H10" s="46">
        <v>0</v>
      </c>
      <c r="I10" s="46">
        <v>11.2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35">
        <v>0</v>
      </c>
      <c r="Q10" s="35">
        <v>0</v>
      </c>
    </row>
    <row r="11" spans="1:20" s="11" customFormat="1" ht="31.5" x14ac:dyDescent="0.25">
      <c r="A11" s="86" t="s">
        <v>9</v>
      </c>
      <c r="B11" s="61" t="s">
        <v>126</v>
      </c>
      <c r="C11" s="60" t="s">
        <v>127</v>
      </c>
      <c r="D11" s="40">
        <v>56</v>
      </c>
      <c r="E11" s="17">
        <v>0</v>
      </c>
      <c r="F11" s="17">
        <v>56</v>
      </c>
      <c r="G11" s="46">
        <v>0</v>
      </c>
      <c r="H11" s="46">
        <v>0</v>
      </c>
      <c r="I11" s="46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35">
        <v>0</v>
      </c>
      <c r="Q11" s="35">
        <v>0</v>
      </c>
    </row>
    <row r="12" spans="1:20" s="11" customFormat="1" ht="31.5" x14ac:dyDescent="0.25">
      <c r="A12" s="86" t="s">
        <v>10</v>
      </c>
      <c r="B12" s="61" t="s">
        <v>126</v>
      </c>
      <c r="C12" s="60" t="s">
        <v>127</v>
      </c>
      <c r="D12" s="40">
        <v>33.700000000000003</v>
      </c>
      <c r="E12" s="17">
        <v>0</v>
      </c>
      <c r="F12" s="17">
        <v>33.700000000000003</v>
      </c>
      <c r="G12" s="46">
        <v>33.700000000000003</v>
      </c>
      <c r="H12" s="46">
        <v>0</v>
      </c>
      <c r="I12" s="46">
        <v>33.700000000000003</v>
      </c>
      <c r="J12" s="17">
        <v>33.700000000000003</v>
      </c>
      <c r="K12" s="17">
        <v>0</v>
      </c>
      <c r="L12" s="17">
        <v>33.700000000000003</v>
      </c>
      <c r="M12" s="17">
        <v>33.700000000000003</v>
      </c>
      <c r="N12" s="17">
        <v>0</v>
      </c>
      <c r="O12" s="17">
        <v>33.700000000000003</v>
      </c>
      <c r="P12" s="35">
        <v>1</v>
      </c>
      <c r="Q12" s="35">
        <v>1</v>
      </c>
    </row>
    <row r="13" spans="1:20" s="11" customFormat="1" ht="31.5" x14ac:dyDescent="0.25">
      <c r="A13" s="86" t="s">
        <v>11</v>
      </c>
      <c r="B13" s="61" t="s">
        <v>126</v>
      </c>
      <c r="C13" s="60" t="s">
        <v>127</v>
      </c>
      <c r="D13" s="40">
        <v>11.2</v>
      </c>
      <c r="E13" s="17">
        <v>0</v>
      </c>
      <c r="F13" s="17">
        <v>11.2</v>
      </c>
      <c r="G13" s="46">
        <v>0</v>
      </c>
      <c r="H13" s="46">
        <v>0</v>
      </c>
      <c r="I13" s="46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35">
        <v>0</v>
      </c>
      <c r="Q13" s="35">
        <v>0</v>
      </c>
      <c r="R13" s="28"/>
    </row>
    <row r="14" spans="1:20" s="11" customFormat="1" ht="31.5" x14ac:dyDescent="0.25">
      <c r="A14" s="86" t="s">
        <v>12</v>
      </c>
      <c r="B14" s="61" t="s">
        <v>126</v>
      </c>
      <c r="C14" s="60" t="s">
        <v>127</v>
      </c>
      <c r="D14" s="40">
        <v>11.2</v>
      </c>
      <c r="E14" s="17">
        <v>0</v>
      </c>
      <c r="F14" s="17">
        <v>11.2</v>
      </c>
      <c r="G14" s="46">
        <v>11.2</v>
      </c>
      <c r="H14" s="46">
        <v>0</v>
      </c>
      <c r="I14" s="46">
        <v>11.2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35">
        <v>0</v>
      </c>
      <c r="Q14" s="35">
        <v>0</v>
      </c>
      <c r="R14" s="28"/>
    </row>
    <row r="15" spans="1:20" s="11" customFormat="1" ht="31.5" x14ac:dyDescent="0.25">
      <c r="A15" s="86" t="s">
        <v>13</v>
      </c>
      <c r="B15" s="61" t="s">
        <v>126</v>
      </c>
      <c r="C15" s="60" t="s">
        <v>127</v>
      </c>
      <c r="D15" s="40">
        <v>11.2</v>
      </c>
      <c r="E15" s="17">
        <v>0</v>
      </c>
      <c r="F15" s="17">
        <v>11.2</v>
      </c>
      <c r="G15" s="46">
        <v>0</v>
      </c>
      <c r="H15" s="46">
        <v>0</v>
      </c>
      <c r="I15" s="46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35">
        <v>0</v>
      </c>
      <c r="Q15" s="35">
        <v>0</v>
      </c>
      <c r="R15" s="28"/>
    </row>
    <row r="16" spans="1:20" s="11" customFormat="1" ht="31.5" x14ac:dyDescent="0.25">
      <c r="A16" s="86" t="s">
        <v>14</v>
      </c>
      <c r="B16" s="61" t="s">
        <v>126</v>
      </c>
      <c r="C16" s="60" t="s">
        <v>127</v>
      </c>
      <c r="D16" s="40">
        <v>11.2</v>
      </c>
      <c r="E16" s="17">
        <v>0</v>
      </c>
      <c r="F16" s="17">
        <v>11.2</v>
      </c>
      <c r="G16" s="46">
        <v>11.2</v>
      </c>
      <c r="H16" s="46">
        <v>0</v>
      </c>
      <c r="I16" s="46">
        <v>11.2</v>
      </c>
      <c r="J16" s="17">
        <v>6</v>
      </c>
      <c r="K16" s="17">
        <v>0</v>
      </c>
      <c r="L16" s="17">
        <v>6</v>
      </c>
      <c r="M16" s="17">
        <v>6</v>
      </c>
      <c r="N16" s="17">
        <v>0</v>
      </c>
      <c r="O16" s="17">
        <v>6</v>
      </c>
      <c r="P16" s="35">
        <v>0.53600000000000003</v>
      </c>
      <c r="Q16" s="35">
        <v>0.53600000000000003</v>
      </c>
      <c r="R16" s="28"/>
    </row>
    <row r="17" spans="1:20" s="11" customFormat="1" ht="31.5" x14ac:dyDescent="0.25">
      <c r="A17" s="86" t="s">
        <v>15</v>
      </c>
      <c r="B17" s="61" t="s">
        <v>126</v>
      </c>
      <c r="C17" s="60" t="s">
        <v>127</v>
      </c>
      <c r="D17" s="40">
        <v>33.700000000000003</v>
      </c>
      <c r="E17" s="17">
        <v>0</v>
      </c>
      <c r="F17" s="17">
        <v>33.700000000000003</v>
      </c>
      <c r="G17" s="46">
        <v>33.700000000000003</v>
      </c>
      <c r="H17" s="46">
        <v>0</v>
      </c>
      <c r="I17" s="46">
        <v>33.700000000000003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35">
        <v>0</v>
      </c>
      <c r="Q17" s="35">
        <v>0</v>
      </c>
      <c r="R17" s="28"/>
    </row>
    <row r="18" spans="1:20" s="11" customFormat="1" ht="31.5" x14ac:dyDescent="0.25">
      <c r="A18" s="86" t="s">
        <v>16</v>
      </c>
      <c r="B18" s="61" t="s">
        <v>126</v>
      </c>
      <c r="C18" s="60" t="s">
        <v>127</v>
      </c>
      <c r="D18" s="40">
        <v>44.8</v>
      </c>
      <c r="E18" s="17">
        <v>0</v>
      </c>
      <c r="F18" s="17">
        <v>44.8</v>
      </c>
      <c r="G18" s="46">
        <v>0</v>
      </c>
      <c r="H18" s="46">
        <v>0</v>
      </c>
      <c r="I18" s="46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35">
        <v>0</v>
      </c>
      <c r="Q18" s="35">
        <v>0</v>
      </c>
      <c r="R18" s="28"/>
    </row>
    <row r="19" spans="1:20" s="11" customFormat="1" ht="31.5" x14ac:dyDescent="0.25">
      <c r="A19" s="86" t="s">
        <v>17</v>
      </c>
      <c r="B19" s="61" t="s">
        <v>126</v>
      </c>
      <c r="C19" s="60" t="s">
        <v>127</v>
      </c>
      <c r="D19" s="40">
        <v>44.8</v>
      </c>
      <c r="E19" s="17">
        <v>0</v>
      </c>
      <c r="F19" s="17">
        <v>44.8</v>
      </c>
      <c r="G19" s="46">
        <v>0</v>
      </c>
      <c r="H19" s="46">
        <v>0</v>
      </c>
      <c r="I19" s="46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35">
        <v>0</v>
      </c>
      <c r="Q19" s="35">
        <v>0</v>
      </c>
      <c r="R19" s="28"/>
    </row>
    <row r="20" spans="1:20" s="11" customFormat="1" ht="31.5" x14ac:dyDescent="0.25">
      <c r="A20" s="86" t="s">
        <v>18</v>
      </c>
      <c r="B20" s="61" t="s">
        <v>126</v>
      </c>
      <c r="C20" s="60" t="s">
        <v>127</v>
      </c>
      <c r="D20" s="40">
        <v>33.700000000000003</v>
      </c>
      <c r="E20" s="17">
        <v>0</v>
      </c>
      <c r="F20" s="17">
        <v>33.700000000000003</v>
      </c>
      <c r="G20" s="46">
        <v>0</v>
      </c>
      <c r="H20" s="46">
        <v>0</v>
      </c>
      <c r="I20" s="46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35">
        <v>0</v>
      </c>
      <c r="Q20" s="35">
        <v>0</v>
      </c>
      <c r="R20" s="28"/>
    </row>
    <row r="21" spans="1:20" s="11" customFormat="1" ht="31.5" x14ac:dyDescent="0.25">
      <c r="A21" s="86" t="s">
        <v>19</v>
      </c>
      <c r="B21" s="61" t="s">
        <v>126</v>
      </c>
      <c r="C21" s="60" t="s">
        <v>127</v>
      </c>
      <c r="D21" s="40">
        <v>33.700000000000003</v>
      </c>
      <c r="E21" s="17">
        <v>0</v>
      </c>
      <c r="F21" s="17">
        <v>33.700000000000003</v>
      </c>
      <c r="G21" s="46">
        <v>33.700000000000003</v>
      </c>
      <c r="H21" s="46">
        <v>0</v>
      </c>
      <c r="I21" s="46">
        <v>33.700000000000003</v>
      </c>
      <c r="J21" s="17">
        <v>33.700000000000003</v>
      </c>
      <c r="K21" s="17">
        <v>0</v>
      </c>
      <c r="L21" s="17">
        <v>33.700000000000003</v>
      </c>
      <c r="M21" s="17">
        <v>33.700000000000003</v>
      </c>
      <c r="N21" s="17">
        <v>0</v>
      </c>
      <c r="O21" s="17">
        <v>33.700000000000003</v>
      </c>
      <c r="P21" s="35">
        <v>1</v>
      </c>
      <c r="Q21" s="35">
        <v>1</v>
      </c>
      <c r="R21" s="28"/>
    </row>
    <row r="22" spans="1:20" s="11" customFormat="1" ht="31.5" x14ac:dyDescent="0.25">
      <c r="A22" s="86" t="s">
        <v>20</v>
      </c>
      <c r="B22" s="61" t="s">
        <v>126</v>
      </c>
      <c r="C22" s="60" t="s">
        <v>127</v>
      </c>
      <c r="D22" s="40">
        <v>22.4</v>
      </c>
      <c r="E22" s="17">
        <v>0</v>
      </c>
      <c r="F22" s="17">
        <v>22.4</v>
      </c>
      <c r="G22" s="46">
        <v>0</v>
      </c>
      <c r="H22" s="46">
        <v>0</v>
      </c>
      <c r="I22" s="46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35">
        <v>0</v>
      </c>
      <c r="Q22" s="35">
        <v>0</v>
      </c>
      <c r="R22" s="28"/>
    </row>
    <row r="23" spans="1:20" s="11" customFormat="1" ht="31.5" x14ac:dyDescent="0.25">
      <c r="A23" s="86" t="s">
        <v>21</v>
      </c>
      <c r="B23" s="61" t="s">
        <v>126</v>
      </c>
      <c r="C23" s="60" t="s">
        <v>127</v>
      </c>
      <c r="D23" s="40">
        <v>11.2</v>
      </c>
      <c r="E23" s="17">
        <v>0</v>
      </c>
      <c r="F23" s="17">
        <v>11.2</v>
      </c>
      <c r="G23" s="46">
        <v>11.2</v>
      </c>
      <c r="H23" s="46">
        <v>0</v>
      </c>
      <c r="I23" s="46">
        <v>11.2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35">
        <v>0</v>
      </c>
      <c r="Q23" s="35">
        <v>0</v>
      </c>
      <c r="R23" s="28"/>
    </row>
    <row r="24" spans="1:20" s="11" customFormat="1" ht="31.5" x14ac:dyDescent="0.25">
      <c r="A24" s="86" t="s">
        <v>22</v>
      </c>
      <c r="B24" s="61" t="s">
        <v>126</v>
      </c>
      <c r="C24" s="60" t="s">
        <v>127</v>
      </c>
      <c r="D24" s="40">
        <v>11.2</v>
      </c>
      <c r="E24" s="17">
        <v>0</v>
      </c>
      <c r="F24" s="17">
        <v>11.2</v>
      </c>
      <c r="G24" s="46">
        <v>0</v>
      </c>
      <c r="H24" s="46">
        <v>0</v>
      </c>
      <c r="I24" s="46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35">
        <v>0</v>
      </c>
      <c r="Q24" s="35">
        <v>0</v>
      </c>
      <c r="R24" s="28"/>
    </row>
    <row r="25" spans="1:20" s="11" customFormat="1" ht="31.5" x14ac:dyDescent="0.25">
      <c r="A25" s="86" t="s">
        <v>23</v>
      </c>
      <c r="B25" s="61" t="s">
        <v>126</v>
      </c>
      <c r="C25" s="60" t="s">
        <v>127</v>
      </c>
      <c r="D25" s="40">
        <v>22.4</v>
      </c>
      <c r="E25" s="17">
        <v>0</v>
      </c>
      <c r="F25" s="17">
        <v>22.4</v>
      </c>
      <c r="G25" s="46">
        <v>22.4</v>
      </c>
      <c r="H25" s="46">
        <v>0</v>
      </c>
      <c r="I25" s="46">
        <v>22.4</v>
      </c>
      <c r="J25" s="17">
        <v>22.4</v>
      </c>
      <c r="K25" s="17">
        <v>0</v>
      </c>
      <c r="L25" s="17">
        <v>22.4</v>
      </c>
      <c r="M25" s="17">
        <v>22.4</v>
      </c>
      <c r="N25" s="17">
        <v>0</v>
      </c>
      <c r="O25" s="17">
        <v>22.4</v>
      </c>
      <c r="P25" s="35">
        <f t="shared" ref="P25" si="2">J25/G25</f>
        <v>1</v>
      </c>
      <c r="Q25" s="35">
        <f t="shared" ref="Q25" si="3">M25/G25</f>
        <v>1</v>
      </c>
      <c r="R25" s="28"/>
    </row>
    <row r="26" spans="1:20" s="11" customFormat="1" ht="31.5" x14ac:dyDescent="0.25">
      <c r="A26" s="86" t="s">
        <v>24</v>
      </c>
      <c r="B26" s="61" t="s">
        <v>126</v>
      </c>
      <c r="C26" s="60" t="s">
        <v>127</v>
      </c>
      <c r="D26" s="40">
        <v>22.4</v>
      </c>
      <c r="E26" s="17">
        <v>0</v>
      </c>
      <c r="F26" s="17">
        <v>22.4</v>
      </c>
      <c r="G26" s="46">
        <v>0</v>
      </c>
      <c r="H26" s="46">
        <v>0</v>
      </c>
      <c r="I26" s="46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35">
        <v>0</v>
      </c>
      <c r="Q26" s="35">
        <v>0</v>
      </c>
      <c r="R26" s="28"/>
    </row>
    <row r="27" spans="1:20" s="11" customFormat="1" ht="31.5" x14ac:dyDescent="0.25">
      <c r="A27" s="86" t="s">
        <v>25</v>
      </c>
      <c r="B27" s="61" t="s">
        <v>126</v>
      </c>
      <c r="C27" s="60" t="s">
        <v>127</v>
      </c>
      <c r="D27" s="40">
        <v>11.2</v>
      </c>
      <c r="E27" s="17">
        <v>0</v>
      </c>
      <c r="F27" s="17">
        <v>11.2</v>
      </c>
      <c r="G27" s="46">
        <v>0</v>
      </c>
      <c r="H27" s="46">
        <v>0</v>
      </c>
      <c r="I27" s="46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35">
        <v>0</v>
      </c>
      <c r="Q27" s="35">
        <v>0</v>
      </c>
    </row>
    <row r="28" spans="1:20" s="11" customFormat="1" ht="31.5" x14ac:dyDescent="0.25">
      <c r="A28" s="86" t="s">
        <v>26</v>
      </c>
      <c r="B28" s="61" t="s">
        <v>126</v>
      </c>
      <c r="C28" s="60" t="s">
        <v>127</v>
      </c>
      <c r="D28" s="40">
        <v>11.2</v>
      </c>
      <c r="E28" s="17">
        <v>0</v>
      </c>
      <c r="F28" s="17">
        <v>11.2</v>
      </c>
      <c r="G28" s="46">
        <v>0</v>
      </c>
      <c r="H28" s="46">
        <v>0</v>
      </c>
      <c r="I28" s="46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35">
        <v>0</v>
      </c>
      <c r="Q28" s="35">
        <v>0</v>
      </c>
    </row>
    <row r="29" spans="1:20" s="11" customFormat="1" ht="47.25" x14ac:dyDescent="0.25">
      <c r="A29" s="50" t="s">
        <v>76</v>
      </c>
      <c r="B29" s="61" t="s">
        <v>126</v>
      </c>
      <c r="C29" s="61" t="s">
        <v>126</v>
      </c>
      <c r="D29" s="39">
        <v>44.5</v>
      </c>
      <c r="E29" s="30">
        <v>0</v>
      </c>
      <c r="F29" s="30">
        <v>44.5</v>
      </c>
      <c r="G29" s="31">
        <v>30</v>
      </c>
      <c r="H29" s="31">
        <v>0</v>
      </c>
      <c r="I29" s="31">
        <v>30</v>
      </c>
      <c r="J29" s="30">
        <v>30</v>
      </c>
      <c r="K29" s="30">
        <v>0</v>
      </c>
      <c r="L29" s="30">
        <v>30</v>
      </c>
      <c r="M29" s="30">
        <v>30</v>
      </c>
      <c r="N29" s="30">
        <v>0</v>
      </c>
      <c r="O29" s="30">
        <v>30</v>
      </c>
      <c r="P29" s="34">
        <v>0.67400000000000004</v>
      </c>
      <c r="Q29" s="34">
        <v>0.67400000000000004</v>
      </c>
    </row>
    <row r="30" spans="1:20" s="11" customFormat="1" ht="31.5" x14ac:dyDescent="0.25">
      <c r="A30" s="25" t="s">
        <v>51</v>
      </c>
      <c r="B30" s="61" t="s">
        <v>126</v>
      </c>
      <c r="C30" s="61" t="s">
        <v>126</v>
      </c>
      <c r="D30" s="39">
        <v>1370</v>
      </c>
      <c r="E30" s="30">
        <v>0</v>
      </c>
      <c r="F30" s="30">
        <v>1370</v>
      </c>
      <c r="G30" s="31">
        <v>1370</v>
      </c>
      <c r="H30" s="31">
        <v>0</v>
      </c>
      <c r="I30" s="31">
        <v>1370</v>
      </c>
      <c r="J30" s="30">
        <v>1370</v>
      </c>
      <c r="K30" s="30">
        <v>0</v>
      </c>
      <c r="L30" s="30">
        <v>1370</v>
      </c>
      <c r="M30" s="30">
        <v>1370</v>
      </c>
      <c r="N30" s="30">
        <v>0</v>
      </c>
      <c r="O30" s="30">
        <v>1370</v>
      </c>
      <c r="P30" s="34">
        <v>1</v>
      </c>
      <c r="Q30" s="34">
        <v>1</v>
      </c>
      <c r="S30" s="11">
        <v>1</v>
      </c>
      <c r="T30" s="11">
        <v>1</v>
      </c>
    </row>
    <row r="31" spans="1:20" s="11" customFormat="1" ht="39.75" customHeight="1" x14ac:dyDescent="0.25">
      <c r="A31" s="51" t="s">
        <v>77</v>
      </c>
      <c r="B31" s="61" t="s">
        <v>126</v>
      </c>
      <c r="C31" s="60" t="s">
        <v>127</v>
      </c>
      <c r="D31" s="39">
        <v>1400</v>
      </c>
      <c r="E31" s="30">
        <v>0</v>
      </c>
      <c r="F31" s="30">
        <v>1400</v>
      </c>
      <c r="G31" s="31">
        <v>1400</v>
      </c>
      <c r="H31" s="31">
        <v>0</v>
      </c>
      <c r="I31" s="31">
        <v>1400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4">
        <v>0</v>
      </c>
      <c r="Q31" s="34">
        <v>0</v>
      </c>
    </row>
    <row r="32" spans="1:20" s="11" customFormat="1" ht="47.25" x14ac:dyDescent="0.25">
      <c r="A32" s="25" t="s">
        <v>27</v>
      </c>
      <c r="B32" s="61" t="s">
        <v>126</v>
      </c>
      <c r="C32" s="61" t="s">
        <v>126</v>
      </c>
      <c r="D32" s="30">
        <v>100</v>
      </c>
      <c r="E32" s="30">
        <f>SUM(E13:E28)</f>
        <v>0</v>
      </c>
      <c r="F32" s="30">
        <v>100</v>
      </c>
      <c r="G32" s="31">
        <v>0</v>
      </c>
      <c r="H32" s="31">
        <v>0</v>
      </c>
      <c r="I32" s="31">
        <v>0</v>
      </c>
      <c r="J32" s="30">
        <v>0</v>
      </c>
      <c r="K32" s="30">
        <v>0</v>
      </c>
      <c r="L32" s="30">
        <v>0</v>
      </c>
      <c r="M32" s="31">
        <v>0</v>
      </c>
      <c r="N32" s="31">
        <f>SUM(N13:N28)</f>
        <v>0</v>
      </c>
      <c r="O32" s="31">
        <v>0</v>
      </c>
      <c r="P32" s="34">
        <v>0</v>
      </c>
      <c r="Q32" s="34">
        <v>0</v>
      </c>
      <c r="R32" s="28"/>
      <c r="S32" s="11">
        <v>1</v>
      </c>
      <c r="T32" s="11">
        <v>1</v>
      </c>
    </row>
    <row r="33" spans="1:20" s="11" customFormat="1" ht="63.75" customHeight="1" x14ac:dyDescent="0.25">
      <c r="A33" s="25" t="s">
        <v>78</v>
      </c>
      <c r="B33" s="25"/>
      <c r="C33" s="25"/>
      <c r="D33" s="39">
        <v>13644</v>
      </c>
      <c r="E33" s="30">
        <v>0</v>
      </c>
      <c r="F33" s="30">
        <v>13644</v>
      </c>
      <c r="G33" s="31">
        <v>8088.9</v>
      </c>
      <c r="H33" s="31">
        <v>0</v>
      </c>
      <c r="I33" s="31">
        <v>8088.9</v>
      </c>
      <c r="J33" s="30">
        <v>1701.9</v>
      </c>
      <c r="K33" s="30">
        <v>0</v>
      </c>
      <c r="L33" s="30">
        <v>1701.9</v>
      </c>
      <c r="M33" s="31">
        <v>1701.9</v>
      </c>
      <c r="N33" s="31">
        <v>0</v>
      </c>
      <c r="O33" s="31">
        <v>1701.9</v>
      </c>
      <c r="P33" s="34">
        <v>0.21</v>
      </c>
      <c r="Q33" s="34">
        <v>0.21</v>
      </c>
      <c r="R33" s="28"/>
    </row>
    <row r="34" spans="1:20" s="11" customFormat="1" ht="31.5" x14ac:dyDescent="0.25">
      <c r="A34" s="54" t="s">
        <v>18</v>
      </c>
      <c r="B34" s="61" t="s">
        <v>126</v>
      </c>
      <c r="C34" s="60" t="s">
        <v>127</v>
      </c>
      <c r="D34" s="40">
        <v>5555.1</v>
      </c>
      <c r="E34" s="17">
        <v>0</v>
      </c>
      <c r="F34" s="17">
        <v>5555.1</v>
      </c>
      <c r="G34" s="46">
        <v>0</v>
      </c>
      <c r="H34" s="46">
        <v>0</v>
      </c>
      <c r="I34" s="46">
        <v>0</v>
      </c>
      <c r="J34" s="17">
        <v>0</v>
      </c>
      <c r="K34" s="17">
        <v>0</v>
      </c>
      <c r="L34" s="17">
        <v>0</v>
      </c>
      <c r="M34" s="46">
        <v>0</v>
      </c>
      <c r="N34" s="46">
        <v>0</v>
      </c>
      <c r="O34" s="46">
        <v>0</v>
      </c>
      <c r="P34" s="34">
        <v>0</v>
      </c>
      <c r="Q34" s="34">
        <v>0</v>
      </c>
      <c r="R34" s="28"/>
    </row>
    <row r="35" spans="1:20" s="11" customFormat="1" ht="31.5" x14ac:dyDescent="0.25">
      <c r="A35" s="54" t="s">
        <v>22</v>
      </c>
      <c r="B35" s="61" t="s">
        <v>126</v>
      </c>
      <c r="C35" s="60" t="s">
        <v>127</v>
      </c>
      <c r="D35" s="40">
        <v>1557.9</v>
      </c>
      <c r="E35" s="17">
        <v>0</v>
      </c>
      <c r="F35" s="17">
        <v>1557.9</v>
      </c>
      <c r="G35" s="46">
        <v>1557.9</v>
      </c>
      <c r="H35" s="46">
        <v>0</v>
      </c>
      <c r="I35" s="46">
        <v>1557.9</v>
      </c>
      <c r="J35" s="17">
        <v>1557.9</v>
      </c>
      <c r="K35" s="17">
        <v>0</v>
      </c>
      <c r="L35" s="17">
        <v>1557.9</v>
      </c>
      <c r="M35" s="46">
        <v>1557.9</v>
      </c>
      <c r="N35" s="46">
        <v>0</v>
      </c>
      <c r="O35" s="46">
        <v>1557.9</v>
      </c>
      <c r="P35" s="35">
        <v>1</v>
      </c>
      <c r="Q35" s="35">
        <v>1</v>
      </c>
      <c r="R35" s="28"/>
    </row>
    <row r="36" spans="1:20" s="11" customFormat="1" ht="31.5" x14ac:dyDescent="0.25">
      <c r="A36" s="54" t="s">
        <v>9</v>
      </c>
      <c r="B36" s="61" t="s">
        <v>126</v>
      </c>
      <c r="C36" s="60" t="s">
        <v>127</v>
      </c>
      <c r="D36" s="40">
        <v>6531</v>
      </c>
      <c r="E36" s="17">
        <v>0</v>
      </c>
      <c r="F36" s="17">
        <v>6531</v>
      </c>
      <c r="G36" s="46">
        <v>6531</v>
      </c>
      <c r="H36" s="46">
        <v>0</v>
      </c>
      <c r="I36" s="46">
        <v>6531</v>
      </c>
      <c r="J36" s="17">
        <v>144</v>
      </c>
      <c r="K36" s="17">
        <v>0</v>
      </c>
      <c r="L36" s="17">
        <v>144</v>
      </c>
      <c r="M36" s="46">
        <v>144</v>
      </c>
      <c r="N36" s="46">
        <v>0</v>
      </c>
      <c r="O36" s="46">
        <v>144</v>
      </c>
      <c r="P36" s="34">
        <v>2.1999999999999999E-2</v>
      </c>
      <c r="Q36" s="34">
        <v>2.1999999999999999E-2</v>
      </c>
      <c r="R36" s="28"/>
    </row>
    <row r="37" spans="1:20" s="23" customFormat="1" ht="47.25" x14ac:dyDescent="0.25">
      <c r="A37" s="25" t="s">
        <v>52</v>
      </c>
      <c r="B37" s="25"/>
      <c r="C37" s="25"/>
      <c r="D37" s="39">
        <f>SUM(D38:D55)</f>
        <v>5473.3</v>
      </c>
      <c r="E37" s="39">
        <f t="shared" ref="E37:L37" si="4">SUM(E38:E55)</f>
        <v>0</v>
      </c>
      <c r="F37" s="39">
        <f t="shared" si="4"/>
        <v>5473.3</v>
      </c>
      <c r="G37" s="39">
        <f t="shared" si="4"/>
        <v>1858.4</v>
      </c>
      <c r="H37" s="39">
        <f t="shared" si="4"/>
        <v>0</v>
      </c>
      <c r="I37" s="39">
        <f t="shared" si="4"/>
        <v>1858.4</v>
      </c>
      <c r="J37" s="39">
        <f t="shared" si="4"/>
        <v>1065.867</v>
      </c>
      <c r="K37" s="39">
        <f t="shared" si="4"/>
        <v>0</v>
      </c>
      <c r="L37" s="39">
        <f t="shared" si="4"/>
        <v>1065.867</v>
      </c>
      <c r="M37" s="39">
        <v>1065.867</v>
      </c>
      <c r="N37" s="39">
        <v>0</v>
      </c>
      <c r="O37" s="39">
        <v>1065.867</v>
      </c>
      <c r="P37" s="34">
        <f>J37/G37</f>
        <v>0.573540142057684</v>
      </c>
      <c r="Q37" s="34">
        <f>M37/G37</f>
        <v>0.573540142057684</v>
      </c>
      <c r="S37" s="23">
        <v>1</v>
      </c>
      <c r="T37" s="23">
        <v>1</v>
      </c>
    </row>
    <row r="38" spans="1:20" s="11" customFormat="1" ht="31.5" x14ac:dyDescent="0.25">
      <c r="A38" s="52" t="s">
        <v>8</v>
      </c>
      <c r="B38" s="61" t="s">
        <v>126</v>
      </c>
      <c r="C38" s="60" t="s">
        <v>127</v>
      </c>
      <c r="D38" s="40">
        <v>29.4</v>
      </c>
      <c r="E38" s="17">
        <v>0</v>
      </c>
      <c r="F38" s="17">
        <v>29.4</v>
      </c>
      <c r="G38" s="46">
        <v>29.4</v>
      </c>
      <c r="H38" s="46">
        <v>0</v>
      </c>
      <c r="I38" s="46">
        <v>29.4</v>
      </c>
      <c r="J38" s="17">
        <v>14.69</v>
      </c>
      <c r="K38" s="17">
        <v>0</v>
      </c>
      <c r="L38" s="17">
        <v>14.69</v>
      </c>
      <c r="M38" s="17">
        <v>14.69</v>
      </c>
      <c r="N38" s="17">
        <v>0</v>
      </c>
      <c r="O38" s="17">
        <v>14.69</v>
      </c>
      <c r="P38" s="35">
        <v>0.5</v>
      </c>
      <c r="Q38" s="35">
        <v>0.5</v>
      </c>
      <c r="R38" s="29"/>
    </row>
    <row r="39" spans="1:20" s="11" customFormat="1" ht="31.5" x14ac:dyDescent="0.25">
      <c r="A39" s="52" t="s">
        <v>9</v>
      </c>
      <c r="B39" s="61" t="s">
        <v>126</v>
      </c>
      <c r="C39" s="60" t="s">
        <v>127</v>
      </c>
      <c r="D39" s="40">
        <v>153.30000000000001</v>
      </c>
      <c r="E39" s="17">
        <v>0</v>
      </c>
      <c r="F39" s="17">
        <v>153.30000000000001</v>
      </c>
      <c r="G39" s="46">
        <v>153.30000000000001</v>
      </c>
      <c r="H39" s="46">
        <v>0</v>
      </c>
      <c r="I39" s="46">
        <v>153.30000000000001</v>
      </c>
      <c r="J39" s="17">
        <v>67.599999999999994</v>
      </c>
      <c r="K39" s="17">
        <v>0</v>
      </c>
      <c r="L39" s="17">
        <v>67.599999999999994</v>
      </c>
      <c r="M39" s="17">
        <v>67.599999999999994</v>
      </c>
      <c r="N39" s="17">
        <v>0</v>
      </c>
      <c r="O39" s="17">
        <v>67.599999999999994</v>
      </c>
      <c r="P39" s="35">
        <v>1</v>
      </c>
      <c r="Q39" s="35">
        <v>1</v>
      </c>
      <c r="R39" s="29"/>
    </row>
    <row r="40" spans="1:20" s="11" customFormat="1" ht="31.5" x14ac:dyDescent="0.25">
      <c r="A40" s="52" t="s">
        <v>10</v>
      </c>
      <c r="B40" s="61" t="s">
        <v>126</v>
      </c>
      <c r="C40" s="60" t="s">
        <v>127</v>
      </c>
      <c r="D40" s="40">
        <v>275.5</v>
      </c>
      <c r="E40" s="17">
        <v>0</v>
      </c>
      <c r="F40" s="17">
        <v>275.5</v>
      </c>
      <c r="G40" s="46">
        <v>275.5</v>
      </c>
      <c r="H40" s="46">
        <v>0</v>
      </c>
      <c r="I40" s="46">
        <v>275.5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34">
        <v>0</v>
      </c>
      <c r="Q40" s="34">
        <v>0</v>
      </c>
      <c r="R40" s="29"/>
    </row>
    <row r="41" spans="1:20" s="11" customFormat="1" ht="31.5" x14ac:dyDescent="0.25">
      <c r="A41" s="52" t="s">
        <v>11</v>
      </c>
      <c r="B41" s="61" t="s">
        <v>126</v>
      </c>
      <c r="C41" s="60" t="s">
        <v>127</v>
      </c>
      <c r="D41" s="40">
        <v>112.4</v>
      </c>
      <c r="E41" s="17">
        <v>0</v>
      </c>
      <c r="F41" s="17">
        <v>112.4</v>
      </c>
      <c r="G41" s="46">
        <v>112.4</v>
      </c>
      <c r="H41" s="46">
        <v>0</v>
      </c>
      <c r="I41" s="46">
        <v>112.4</v>
      </c>
      <c r="J41" s="17">
        <v>36.377000000000002</v>
      </c>
      <c r="K41" s="17">
        <v>0</v>
      </c>
      <c r="L41" s="17">
        <v>36.377000000000002</v>
      </c>
      <c r="M41" s="17">
        <v>36.377000000000002</v>
      </c>
      <c r="N41" s="17">
        <v>0</v>
      </c>
      <c r="O41" s="17">
        <v>36.377000000000002</v>
      </c>
      <c r="P41" s="35">
        <v>0.32400000000000001</v>
      </c>
      <c r="Q41" s="35">
        <v>0.32400000000000001</v>
      </c>
      <c r="R41" s="29"/>
    </row>
    <row r="42" spans="1:20" s="11" customFormat="1" ht="31.5" x14ac:dyDescent="0.25">
      <c r="A42" s="52" t="s">
        <v>12</v>
      </c>
      <c r="B42" s="61" t="s">
        <v>126</v>
      </c>
      <c r="C42" s="60" t="s">
        <v>127</v>
      </c>
      <c r="D42" s="40">
        <v>90.7</v>
      </c>
      <c r="E42" s="17">
        <v>0</v>
      </c>
      <c r="F42" s="17">
        <v>90.7</v>
      </c>
      <c r="G42" s="46">
        <v>0</v>
      </c>
      <c r="H42" s="46">
        <v>0</v>
      </c>
      <c r="I42" s="46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34">
        <v>0</v>
      </c>
      <c r="Q42" s="34">
        <v>0</v>
      </c>
      <c r="R42" s="29"/>
    </row>
    <row r="43" spans="1:20" s="11" customFormat="1" ht="31.5" x14ac:dyDescent="0.25">
      <c r="A43" s="52" t="s">
        <v>13</v>
      </c>
      <c r="B43" s="61" t="s">
        <v>126</v>
      </c>
      <c r="C43" s="60" t="s">
        <v>127</v>
      </c>
      <c r="D43" s="40">
        <v>3083.6</v>
      </c>
      <c r="E43" s="17">
        <v>0</v>
      </c>
      <c r="F43" s="17">
        <v>3083.6</v>
      </c>
      <c r="G43" s="46">
        <v>60.6</v>
      </c>
      <c r="H43" s="46">
        <v>0</v>
      </c>
      <c r="I43" s="46">
        <v>60.6</v>
      </c>
      <c r="J43" s="17">
        <v>60.5</v>
      </c>
      <c r="K43" s="17">
        <v>0</v>
      </c>
      <c r="L43" s="17">
        <v>60.5</v>
      </c>
      <c r="M43" s="17">
        <v>60.5</v>
      </c>
      <c r="N43" s="17">
        <v>0</v>
      </c>
      <c r="O43" s="17">
        <v>60.5</v>
      </c>
      <c r="P43" s="35">
        <v>0.99</v>
      </c>
      <c r="Q43" s="35">
        <v>0.99</v>
      </c>
      <c r="R43" s="29"/>
    </row>
    <row r="44" spans="1:20" s="11" customFormat="1" ht="31.5" x14ac:dyDescent="0.25">
      <c r="A44" s="52" t="s">
        <v>14</v>
      </c>
      <c r="B44" s="61" t="s">
        <v>126</v>
      </c>
      <c r="C44" s="60" t="s">
        <v>127</v>
      </c>
      <c r="D44" s="40">
        <v>159.6</v>
      </c>
      <c r="E44" s="17">
        <v>0</v>
      </c>
      <c r="F44" s="17">
        <v>159.6</v>
      </c>
      <c r="G44" s="46">
        <v>159.6</v>
      </c>
      <c r="H44" s="46">
        <v>0</v>
      </c>
      <c r="I44" s="46">
        <v>159.6</v>
      </c>
      <c r="J44" s="17">
        <v>150.69999999999999</v>
      </c>
      <c r="K44" s="17">
        <v>0</v>
      </c>
      <c r="L44" s="17">
        <v>150.69999999999999</v>
      </c>
      <c r="M44" s="17">
        <v>150.69999999999999</v>
      </c>
      <c r="N44" s="17">
        <v>0</v>
      </c>
      <c r="O44" s="17">
        <v>150.69999999999999</v>
      </c>
      <c r="P44" s="35">
        <v>0.94399999999999995</v>
      </c>
      <c r="Q44" s="35">
        <v>0.94399999999999995</v>
      </c>
      <c r="R44" s="29"/>
    </row>
    <row r="45" spans="1:20" s="11" customFormat="1" ht="31.5" x14ac:dyDescent="0.25">
      <c r="A45" s="52" t="s">
        <v>15</v>
      </c>
      <c r="B45" s="61" t="s">
        <v>126</v>
      </c>
      <c r="C45" s="60" t="s">
        <v>127</v>
      </c>
      <c r="D45" s="40">
        <v>164.6</v>
      </c>
      <c r="E45" s="17">
        <v>0</v>
      </c>
      <c r="F45" s="17">
        <v>164.6</v>
      </c>
      <c r="G45" s="46">
        <v>110</v>
      </c>
      <c r="H45" s="46">
        <v>0</v>
      </c>
      <c r="I45" s="46">
        <v>110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34">
        <v>0</v>
      </c>
      <c r="Q45" s="34">
        <v>0</v>
      </c>
      <c r="R45" s="29"/>
    </row>
    <row r="46" spans="1:20" s="11" customFormat="1" ht="31.5" x14ac:dyDescent="0.25">
      <c r="A46" s="52" t="s">
        <v>16</v>
      </c>
      <c r="B46" s="61" t="s">
        <v>126</v>
      </c>
      <c r="C46" s="60" t="s">
        <v>127</v>
      </c>
      <c r="D46" s="40">
        <v>185.4</v>
      </c>
      <c r="E46" s="17">
        <v>0</v>
      </c>
      <c r="F46" s="17">
        <v>185.4</v>
      </c>
      <c r="G46" s="46">
        <v>163.30000000000001</v>
      </c>
      <c r="H46" s="46">
        <v>0</v>
      </c>
      <c r="I46" s="46">
        <v>163.30000000000001</v>
      </c>
      <c r="J46" s="17">
        <v>163.30000000000001</v>
      </c>
      <c r="K46" s="17">
        <v>0</v>
      </c>
      <c r="L46" s="17">
        <v>163.30000000000001</v>
      </c>
      <c r="M46" s="17">
        <v>163.30000000000001</v>
      </c>
      <c r="N46" s="17">
        <v>0</v>
      </c>
      <c r="O46" s="17">
        <v>163.30000000000001</v>
      </c>
      <c r="P46" s="35">
        <f t="shared" ref="P46:P55" si="5">J46/G46</f>
        <v>1</v>
      </c>
      <c r="Q46" s="35">
        <f t="shared" ref="Q46:Q55" si="6">M46/G46</f>
        <v>1</v>
      </c>
      <c r="R46" s="29"/>
    </row>
    <row r="47" spans="1:20" s="11" customFormat="1" ht="31.5" x14ac:dyDescent="0.25">
      <c r="A47" s="53" t="s">
        <v>17</v>
      </c>
      <c r="B47" s="61" t="s">
        <v>126</v>
      </c>
      <c r="C47" s="60" t="s">
        <v>127</v>
      </c>
      <c r="D47" s="40">
        <v>315.8</v>
      </c>
      <c r="E47" s="17">
        <v>0</v>
      </c>
      <c r="F47" s="17">
        <v>315.8</v>
      </c>
      <c r="G47" s="46">
        <v>315.8</v>
      </c>
      <c r="H47" s="46">
        <v>0</v>
      </c>
      <c r="I47" s="46">
        <v>315.8</v>
      </c>
      <c r="J47" s="17">
        <v>290</v>
      </c>
      <c r="K47" s="17">
        <v>0</v>
      </c>
      <c r="L47" s="17">
        <v>290</v>
      </c>
      <c r="M47" s="17">
        <v>290</v>
      </c>
      <c r="N47" s="17">
        <v>0</v>
      </c>
      <c r="O47" s="17">
        <v>290</v>
      </c>
      <c r="P47" s="35">
        <v>0.91800000000000004</v>
      </c>
      <c r="Q47" s="35">
        <v>0.91800000000000004</v>
      </c>
      <c r="R47" s="29"/>
    </row>
    <row r="48" spans="1:20" s="11" customFormat="1" ht="31.5" x14ac:dyDescent="0.25">
      <c r="A48" s="52" t="s">
        <v>18</v>
      </c>
      <c r="B48" s="61" t="s">
        <v>126</v>
      </c>
      <c r="C48" s="60" t="s">
        <v>127</v>
      </c>
      <c r="D48" s="40">
        <v>109.2</v>
      </c>
      <c r="E48" s="17">
        <v>0</v>
      </c>
      <c r="F48" s="17">
        <v>109.2</v>
      </c>
      <c r="G48" s="46">
        <v>16.7</v>
      </c>
      <c r="H48" s="46">
        <v>0</v>
      </c>
      <c r="I48" s="46">
        <v>16.7</v>
      </c>
      <c r="J48" s="17">
        <v>16.600000000000001</v>
      </c>
      <c r="K48" s="17">
        <v>0</v>
      </c>
      <c r="L48" s="17">
        <v>16.600000000000001</v>
      </c>
      <c r="M48" s="17">
        <v>16.600000000000001</v>
      </c>
      <c r="N48" s="17">
        <v>0</v>
      </c>
      <c r="O48" s="17">
        <v>16.600000000000001</v>
      </c>
      <c r="P48" s="34">
        <v>0.99</v>
      </c>
      <c r="Q48" s="34">
        <v>0.99</v>
      </c>
      <c r="R48" s="29"/>
    </row>
    <row r="49" spans="1:20" s="11" customFormat="1" ht="31.5" x14ac:dyDescent="0.25">
      <c r="A49" s="52" t="s">
        <v>19</v>
      </c>
      <c r="B49" s="61" t="s">
        <v>126</v>
      </c>
      <c r="C49" s="60" t="s">
        <v>127</v>
      </c>
      <c r="D49" s="40">
        <v>122.6</v>
      </c>
      <c r="E49" s="17">
        <v>0</v>
      </c>
      <c r="F49" s="17">
        <v>122.6</v>
      </c>
      <c r="G49" s="46">
        <v>0</v>
      </c>
      <c r="H49" s="46">
        <v>0</v>
      </c>
      <c r="I49" s="46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34">
        <v>0</v>
      </c>
      <c r="Q49" s="34">
        <v>0</v>
      </c>
      <c r="R49" s="29"/>
    </row>
    <row r="50" spans="1:20" s="11" customFormat="1" ht="31.5" x14ac:dyDescent="0.25">
      <c r="A50" s="52" t="s">
        <v>20</v>
      </c>
      <c r="B50" s="61" t="s">
        <v>126</v>
      </c>
      <c r="C50" s="60" t="s">
        <v>127</v>
      </c>
      <c r="D50" s="40">
        <v>146</v>
      </c>
      <c r="E50" s="17">
        <v>0</v>
      </c>
      <c r="F50" s="17">
        <v>146</v>
      </c>
      <c r="G50" s="46">
        <v>105.1</v>
      </c>
      <c r="H50" s="46">
        <v>0</v>
      </c>
      <c r="I50" s="46">
        <v>105.1</v>
      </c>
      <c r="J50" s="17">
        <v>105</v>
      </c>
      <c r="K50" s="17">
        <v>0</v>
      </c>
      <c r="L50" s="17">
        <v>105</v>
      </c>
      <c r="M50" s="17">
        <v>105</v>
      </c>
      <c r="N50" s="17">
        <v>0</v>
      </c>
      <c r="O50" s="17">
        <v>105</v>
      </c>
      <c r="P50" s="34">
        <v>0.99</v>
      </c>
      <c r="Q50" s="34">
        <v>0.99</v>
      </c>
      <c r="R50" s="29"/>
    </row>
    <row r="51" spans="1:20" s="11" customFormat="1" ht="31.5" x14ac:dyDescent="0.25">
      <c r="A51" s="52" t="s">
        <v>21</v>
      </c>
      <c r="B51" s="61" t="s">
        <v>126</v>
      </c>
      <c r="C51" s="60" t="s">
        <v>127</v>
      </c>
      <c r="D51" s="40">
        <v>137.30000000000001</v>
      </c>
      <c r="E51" s="17">
        <v>0</v>
      </c>
      <c r="F51" s="17">
        <v>137.30000000000001</v>
      </c>
      <c r="G51" s="46">
        <v>137.30000000000001</v>
      </c>
      <c r="H51" s="46">
        <v>0</v>
      </c>
      <c r="I51" s="46">
        <v>137.30000000000001</v>
      </c>
      <c r="J51" s="17">
        <v>27.2</v>
      </c>
      <c r="K51" s="17">
        <v>0</v>
      </c>
      <c r="L51" s="17">
        <v>27.2</v>
      </c>
      <c r="M51" s="17">
        <v>27.2</v>
      </c>
      <c r="N51" s="17">
        <v>0</v>
      </c>
      <c r="O51" s="17">
        <v>27.2</v>
      </c>
      <c r="P51" s="35">
        <v>0.19800000000000001</v>
      </c>
      <c r="Q51" s="35">
        <v>0.19800000000000001</v>
      </c>
      <c r="R51" s="29"/>
    </row>
    <row r="52" spans="1:20" s="11" customFormat="1" ht="31.5" x14ac:dyDescent="0.25">
      <c r="A52" s="52" t="s">
        <v>22</v>
      </c>
      <c r="B52" s="61" t="s">
        <v>126</v>
      </c>
      <c r="C52" s="60" t="s">
        <v>127</v>
      </c>
      <c r="D52" s="40">
        <v>89.5</v>
      </c>
      <c r="E52" s="17">
        <v>0</v>
      </c>
      <c r="F52" s="17">
        <v>89.5</v>
      </c>
      <c r="G52" s="46">
        <v>3.3</v>
      </c>
      <c r="H52" s="46">
        <v>0</v>
      </c>
      <c r="I52" s="46">
        <v>3.3</v>
      </c>
      <c r="J52" s="17">
        <v>3.3</v>
      </c>
      <c r="K52" s="17">
        <v>0</v>
      </c>
      <c r="L52" s="17">
        <v>3.3</v>
      </c>
      <c r="M52" s="17">
        <v>3.3</v>
      </c>
      <c r="N52" s="17">
        <v>0</v>
      </c>
      <c r="O52" s="17">
        <v>3.3</v>
      </c>
      <c r="P52" s="35">
        <v>1</v>
      </c>
      <c r="Q52" s="35">
        <v>1</v>
      </c>
      <c r="R52" s="29"/>
    </row>
    <row r="53" spans="1:20" s="11" customFormat="1" ht="31.5" x14ac:dyDescent="0.25">
      <c r="A53" s="52" t="s">
        <v>23</v>
      </c>
      <c r="B53" s="61" t="s">
        <v>126</v>
      </c>
      <c r="C53" s="60" t="s">
        <v>127</v>
      </c>
      <c r="D53" s="40">
        <v>66.2</v>
      </c>
      <c r="E53" s="17">
        <v>0</v>
      </c>
      <c r="F53" s="17">
        <v>66.2</v>
      </c>
      <c r="G53" s="46">
        <v>16.7</v>
      </c>
      <c r="H53" s="46">
        <v>0</v>
      </c>
      <c r="I53" s="46">
        <v>16.7</v>
      </c>
      <c r="J53" s="17">
        <v>16.7</v>
      </c>
      <c r="K53" s="17">
        <v>0</v>
      </c>
      <c r="L53" s="17">
        <v>16.7</v>
      </c>
      <c r="M53" s="17">
        <v>16.7</v>
      </c>
      <c r="N53" s="17">
        <v>0</v>
      </c>
      <c r="O53" s="17">
        <v>16.7</v>
      </c>
      <c r="P53" s="35">
        <v>1</v>
      </c>
      <c r="Q53" s="35">
        <v>1</v>
      </c>
      <c r="R53" s="29"/>
    </row>
    <row r="54" spans="1:20" s="11" customFormat="1" ht="31.5" x14ac:dyDescent="0.25">
      <c r="A54" s="52" t="s">
        <v>24</v>
      </c>
      <c r="B54" s="61" t="s">
        <v>126</v>
      </c>
      <c r="C54" s="60" t="s">
        <v>127</v>
      </c>
      <c r="D54" s="40">
        <v>118.4</v>
      </c>
      <c r="E54" s="17">
        <v>0</v>
      </c>
      <c r="F54" s="17">
        <v>118.4</v>
      </c>
      <c r="G54" s="46">
        <v>113.9</v>
      </c>
      <c r="H54" s="46">
        <v>0</v>
      </c>
      <c r="I54" s="46">
        <v>113.9</v>
      </c>
      <c r="J54" s="17">
        <v>113.9</v>
      </c>
      <c r="K54" s="17">
        <v>0</v>
      </c>
      <c r="L54" s="17">
        <v>113.9</v>
      </c>
      <c r="M54" s="17">
        <v>113.9</v>
      </c>
      <c r="N54" s="17">
        <v>0</v>
      </c>
      <c r="O54" s="17">
        <v>113.9</v>
      </c>
      <c r="P54" s="34">
        <v>1</v>
      </c>
      <c r="Q54" s="34">
        <v>1</v>
      </c>
      <c r="R54" s="29"/>
    </row>
    <row r="55" spans="1:20" s="11" customFormat="1" ht="31.5" x14ac:dyDescent="0.25">
      <c r="A55" s="53" t="s">
        <v>25</v>
      </c>
      <c r="B55" s="61" t="s">
        <v>126</v>
      </c>
      <c r="C55" s="60" t="s">
        <v>127</v>
      </c>
      <c r="D55" s="40">
        <v>113.8</v>
      </c>
      <c r="E55" s="17">
        <v>0</v>
      </c>
      <c r="F55" s="17">
        <v>113.8</v>
      </c>
      <c r="G55" s="46">
        <v>85.5</v>
      </c>
      <c r="H55" s="46">
        <v>0</v>
      </c>
      <c r="I55" s="46">
        <v>85.5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35">
        <f t="shared" si="5"/>
        <v>0</v>
      </c>
      <c r="Q55" s="35">
        <f t="shared" si="6"/>
        <v>0</v>
      </c>
      <c r="R55" s="29"/>
    </row>
    <row r="56" spans="1:20" s="23" customFormat="1" ht="50.25" customHeight="1" x14ac:dyDescent="0.25">
      <c r="A56" s="25" t="s">
        <v>28</v>
      </c>
      <c r="B56" s="61" t="s">
        <v>126</v>
      </c>
      <c r="C56" s="61" t="s">
        <v>126</v>
      </c>
      <c r="D56" s="55">
        <v>4154</v>
      </c>
      <c r="E56" s="30">
        <f>SUM(E40:E55)</f>
        <v>0</v>
      </c>
      <c r="F56" s="30">
        <v>4154</v>
      </c>
      <c r="G56" s="31">
        <v>0</v>
      </c>
      <c r="H56" s="31">
        <v>0</v>
      </c>
      <c r="I56" s="31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4">
        <v>0</v>
      </c>
      <c r="Q56" s="34">
        <v>0</v>
      </c>
      <c r="S56" s="23">
        <v>1</v>
      </c>
      <c r="T56" s="23">
        <v>0</v>
      </c>
    </row>
    <row r="57" spans="1:20" s="23" customFormat="1" ht="78.75" x14ac:dyDescent="0.25">
      <c r="A57" s="25" t="s">
        <v>79</v>
      </c>
      <c r="B57" s="61" t="s">
        <v>126</v>
      </c>
      <c r="C57" s="61" t="s">
        <v>126</v>
      </c>
      <c r="D57" s="55">
        <v>3473.5</v>
      </c>
      <c r="E57" s="30">
        <f>SUM(E42:E56)</f>
        <v>0</v>
      </c>
      <c r="F57" s="30">
        <v>3473.5</v>
      </c>
      <c r="G57" s="31">
        <v>3473.5</v>
      </c>
      <c r="H57" s="31">
        <v>0</v>
      </c>
      <c r="I57" s="31">
        <v>3473.5</v>
      </c>
      <c r="J57" s="30">
        <v>3473.5</v>
      </c>
      <c r="K57" s="30">
        <v>0</v>
      </c>
      <c r="L57" s="30">
        <v>3473.5</v>
      </c>
      <c r="M57" s="30">
        <v>3473.5</v>
      </c>
      <c r="N57" s="30">
        <v>0</v>
      </c>
      <c r="O57" s="30">
        <v>3473.5</v>
      </c>
      <c r="P57" s="34">
        <v>1</v>
      </c>
      <c r="Q57" s="34">
        <v>1</v>
      </c>
      <c r="S57" s="23">
        <v>1</v>
      </c>
      <c r="T57" s="23">
        <v>1</v>
      </c>
    </row>
    <row r="58" spans="1:20" s="23" customFormat="1" ht="78" customHeight="1" x14ac:dyDescent="0.25">
      <c r="A58" s="25" t="s">
        <v>53</v>
      </c>
      <c r="B58" s="25"/>
      <c r="C58" s="25"/>
      <c r="D58" s="39">
        <v>9190.5</v>
      </c>
      <c r="E58" s="30">
        <v>0</v>
      </c>
      <c r="F58" s="30">
        <v>9190.5</v>
      </c>
      <c r="G58" s="31">
        <v>5379.9</v>
      </c>
      <c r="H58" s="31">
        <v>0</v>
      </c>
      <c r="I58" s="31">
        <v>5379.9</v>
      </c>
      <c r="J58" s="30">
        <v>5140.7</v>
      </c>
      <c r="K58" s="30">
        <f>SUM(K59:K63)</f>
        <v>0</v>
      </c>
      <c r="L58" s="30">
        <v>5140.7</v>
      </c>
      <c r="M58" s="30">
        <v>5140.7</v>
      </c>
      <c r="N58" s="30">
        <f>SUM(N59:N63)</f>
        <v>0</v>
      </c>
      <c r="O58" s="30">
        <v>5140.7</v>
      </c>
      <c r="P58" s="34">
        <f>J58/G58</f>
        <v>0.95553820702987047</v>
      </c>
      <c r="Q58" s="34">
        <f>M58/G58</f>
        <v>0.95553820702987047</v>
      </c>
      <c r="S58" s="23">
        <v>1</v>
      </c>
      <c r="T58" s="23">
        <v>1</v>
      </c>
    </row>
    <row r="59" spans="1:20" s="23" customFormat="1" ht="31.5" x14ac:dyDescent="0.25">
      <c r="A59" s="54" t="s">
        <v>80</v>
      </c>
      <c r="B59" s="61" t="s">
        <v>126</v>
      </c>
      <c r="C59" s="60" t="s">
        <v>127</v>
      </c>
      <c r="D59" s="40">
        <v>2258.4</v>
      </c>
      <c r="E59" s="17">
        <v>0</v>
      </c>
      <c r="F59" s="17">
        <v>2258.4</v>
      </c>
      <c r="G59" s="46">
        <v>1213.7</v>
      </c>
      <c r="H59" s="46">
        <v>0</v>
      </c>
      <c r="I59" s="46">
        <v>1213.7</v>
      </c>
      <c r="J59" s="17">
        <v>1213.7</v>
      </c>
      <c r="K59" s="17">
        <v>0</v>
      </c>
      <c r="L59" s="17">
        <v>1213.7</v>
      </c>
      <c r="M59" s="17">
        <v>1213.7</v>
      </c>
      <c r="N59" s="17">
        <v>0</v>
      </c>
      <c r="O59" s="17">
        <v>1213.7</v>
      </c>
      <c r="P59" s="35">
        <f t="shared" ref="P59:P63" si="7">J59/G59</f>
        <v>1</v>
      </c>
      <c r="Q59" s="35">
        <f t="shared" ref="Q59:Q63" si="8">M59/G59</f>
        <v>1</v>
      </c>
    </row>
    <row r="60" spans="1:20" s="11" customFormat="1" ht="31.5" x14ac:dyDescent="0.25">
      <c r="A60" s="54" t="s">
        <v>17</v>
      </c>
      <c r="B60" s="61" t="s">
        <v>126</v>
      </c>
      <c r="C60" s="60" t="s">
        <v>127</v>
      </c>
      <c r="D60" s="40">
        <v>1662.6</v>
      </c>
      <c r="E60" s="17">
        <v>0</v>
      </c>
      <c r="F60" s="17">
        <v>1662.6</v>
      </c>
      <c r="G60" s="46">
        <v>1036.5</v>
      </c>
      <c r="H60" s="46">
        <v>0</v>
      </c>
      <c r="I60" s="46">
        <v>1036.5</v>
      </c>
      <c r="J60" s="17">
        <v>1036.4000000000001</v>
      </c>
      <c r="K60" s="17">
        <v>0</v>
      </c>
      <c r="L60" s="17">
        <v>1036.4000000000001</v>
      </c>
      <c r="M60" s="17">
        <v>1036.4000000000001</v>
      </c>
      <c r="N60" s="17">
        <v>0</v>
      </c>
      <c r="O60" s="17">
        <v>1036.4000000000001</v>
      </c>
      <c r="P60" s="35">
        <f t="shared" si="7"/>
        <v>0.99990352146647377</v>
      </c>
      <c r="Q60" s="35">
        <f t="shared" si="8"/>
        <v>0.99990352146647377</v>
      </c>
    </row>
    <row r="61" spans="1:20" s="23" customFormat="1" ht="31.5" x14ac:dyDescent="0.25">
      <c r="A61" s="54" t="s">
        <v>9</v>
      </c>
      <c r="B61" s="61" t="s">
        <v>126</v>
      </c>
      <c r="C61" s="60" t="s">
        <v>127</v>
      </c>
      <c r="D61" s="40">
        <v>2198.6</v>
      </c>
      <c r="E61" s="17">
        <v>0</v>
      </c>
      <c r="F61" s="17">
        <v>2198.6</v>
      </c>
      <c r="G61" s="46">
        <v>1116.5999999999999</v>
      </c>
      <c r="H61" s="46">
        <v>0</v>
      </c>
      <c r="I61" s="46">
        <v>1116.5999999999999</v>
      </c>
      <c r="J61" s="17">
        <v>1116.5</v>
      </c>
      <c r="K61" s="17">
        <v>0</v>
      </c>
      <c r="L61" s="17">
        <v>1116.5</v>
      </c>
      <c r="M61" s="17">
        <v>1116.5</v>
      </c>
      <c r="N61" s="17">
        <v>0</v>
      </c>
      <c r="O61" s="17">
        <v>1116.5</v>
      </c>
      <c r="P61" s="35">
        <f t="shared" si="7"/>
        <v>0.99991044241447258</v>
      </c>
      <c r="Q61" s="35">
        <f t="shared" si="8"/>
        <v>0.99991044241447258</v>
      </c>
    </row>
    <row r="62" spans="1:20" s="23" customFormat="1" ht="31.5" x14ac:dyDescent="0.25">
      <c r="A62" s="54" t="s">
        <v>18</v>
      </c>
      <c r="B62" s="61" t="s">
        <v>126</v>
      </c>
      <c r="C62" s="60" t="s">
        <v>127</v>
      </c>
      <c r="D62" s="40">
        <v>1625.4</v>
      </c>
      <c r="E62" s="17">
        <v>0</v>
      </c>
      <c r="F62" s="17">
        <v>1625.4</v>
      </c>
      <c r="G62" s="46">
        <v>929.2</v>
      </c>
      <c r="H62" s="46">
        <v>0</v>
      </c>
      <c r="I62" s="46">
        <v>929.2</v>
      </c>
      <c r="J62" s="17">
        <v>877.4</v>
      </c>
      <c r="K62" s="17">
        <v>0</v>
      </c>
      <c r="L62" s="17">
        <v>877.4</v>
      </c>
      <c r="M62" s="17">
        <v>877.4</v>
      </c>
      <c r="N62" s="17">
        <v>0</v>
      </c>
      <c r="O62" s="17">
        <v>877.4</v>
      </c>
      <c r="P62" s="35">
        <f t="shared" si="7"/>
        <v>0.94425312096427028</v>
      </c>
      <c r="Q62" s="35">
        <f t="shared" si="8"/>
        <v>0.94425312096427028</v>
      </c>
    </row>
    <row r="63" spans="1:20" s="11" customFormat="1" ht="31.5" x14ac:dyDescent="0.25">
      <c r="A63" s="54" t="s">
        <v>8</v>
      </c>
      <c r="B63" s="61" t="s">
        <v>126</v>
      </c>
      <c r="C63" s="60" t="s">
        <v>127</v>
      </c>
      <c r="D63" s="40">
        <v>1445.5</v>
      </c>
      <c r="E63" s="17">
        <v>0</v>
      </c>
      <c r="F63" s="17">
        <v>1445.5</v>
      </c>
      <c r="G63" s="46">
        <v>1083.9000000000001</v>
      </c>
      <c r="H63" s="46">
        <v>0</v>
      </c>
      <c r="I63" s="46">
        <v>1083.9000000000001</v>
      </c>
      <c r="J63" s="17">
        <v>896.7</v>
      </c>
      <c r="K63" s="17">
        <v>0</v>
      </c>
      <c r="L63" s="17">
        <v>896.7</v>
      </c>
      <c r="M63" s="17">
        <v>896.7</v>
      </c>
      <c r="N63" s="17">
        <v>0</v>
      </c>
      <c r="O63" s="17">
        <v>896.7</v>
      </c>
      <c r="P63" s="35">
        <f t="shared" si="7"/>
        <v>0.82729034043730965</v>
      </c>
      <c r="Q63" s="35">
        <f t="shared" si="8"/>
        <v>0.82729034043730965</v>
      </c>
    </row>
    <row r="64" spans="1:20" s="11" customFormat="1" ht="80.25" customHeight="1" x14ac:dyDescent="0.25">
      <c r="A64" s="32" t="s">
        <v>54</v>
      </c>
      <c r="B64" s="32"/>
      <c r="C64" s="32"/>
      <c r="D64" s="30">
        <f>SUM(D65:D69)</f>
        <v>537.4</v>
      </c>
      <c r="E64" s="30">
        <f t="shared" ref="E64:L64" si="9">SUM(E65:E69)</f>
        <v>0</v>
      </c>
      <c r="F64" s="30">
        <f t="shared" si="9"/>
        <v>537.4</v>
      </c>
      <c r="G64" s="30">
        <f t="shared" si="9"/>
        <v>334.5</v>
      </c>
      <c r="H64" s="30">
        <f t="shared" si="9"/>
        <v>0</v>
      </c>
      <c r="I64" s="30">
        <f t="shared" ref="I64" si="10">SUM(I65:I69)</f>
        <v>334.5</v>
      </c>
      <c r="J64" s="30">
        <f t="shared" si="9"/>
        <v>176.22</v>
      </c>
      <c r="K64" s="30">
        <f t="shared" si="9"/>
        <v>0</v>
      </c>
      <c r="L64" s="30">
        <f t="shared" si="9"/>
        <v>176.22</v>
      </c>
      <c r="M64" s="30">
        <v>176.22</v>
      </c>
      <c r="N64" s="30">
        <v>0</v>
      </c>
      <c r="O64" s="30">
        <v>176.22</v>
      </c>
      <c r="P64" s="34">
        <f>J64/G64</f>
        <v>0.52681614349775785</v>
      </c>
      <c r="Q64" s="34">
        <f>M64/G64</f>
        <v>0.52681614349775785</v>
      </c>
      <c r="S64" s="11">
        <v>1</v>
      </c>
      <c r="T64" s="11">
        <v>0</v>
      </c>
    </row>
    <row r="65" spans="1:20" s="11" customFormat="1" ht="31.5" x14ac:dyDescent="0.25">
      <c r="A65" s="41" t="s">
        <v>18</v>
      </c>
      <c r="B65" s="61" t="s">
        <v>126</v>
      </c>
      <c r="C65" s="60" t="s">
        <v>127</v>
      </c>
      <c r="D65" s="17">
        <v>78.3</v>
      </c>
      <c r="E65" s="17">
        <v>0</v>
      </c>
      <c r="F65" s="17">
        <v>78.3</v>
      </c>
      <c r="G65" s="46">
        <v>39.200000000000003</v>
      </c>
      <c r="H65" s="46">
        <v>0</v>
      </c>
      <c r="I65" s="46">
        <v>39.200000000000003</v>
      </c>
      <c r="J65" s="17">
        <v>39.200000000000003</v>
      </c>
      <c r="K65" s="17">
        <v>0</v>
      </c>
      <c r="L65" s="17">
        <v>39.200000000000003</v>
      </c>
      <c r="M65" s="17">
        <v>39.200000000000003</v>
      </c>
      <c r="N65" s="17">
        <v>0</v>
      </c>
      <c r="O65" s="17">
        <v>39.200000000000003</v>
      </c>
      <c r="P65" s="34">
        <v>1</v>
      </c>
      <c r="Q65" s="34">
        <v>1</v>
      </c>
    </row>
    <row r="66" spans="1:20" s="11" customFormat="1" ht="31.5" x14ac:dyDescent="0.25">
      <c r="A66" s="41" t="s">
        <v>15</v>
      </c>
      <c r="B66" s="61" t="s">
        <v>126</v>
      </c>
      <c r="C66" s="60" t="s">
        <v>127</v>
      </c>
      <c r="D66" s="17">
        <v>90.3</v>
      </c>
      <c r="E66" s="17">
        <v>0</v>
      </c>
      <c r="F66" s="17">
        <v>90.3</v>
      </c>
      <c r="G66" s="46">
        <v>45.2</v>
      </c>
      <c r="H66" s="46">
        <v>0</v>
      </c>
      <c r="I66" s="46">
        <v>45.2</v>
      </c>
      <c r="J66" s="17">
        <v>45.2</v>
      </c>
      <c r="K66" s="17">
        <v>0</v>
      </c>
      <c r="L66" s="17">
        <v>45.2</v>
      </c>
      <c r="M66" s="17">
        <v>45.2</v>
      </c>
      <c r="N66" s="17">
        <v>0</v>
      </c>
      <c r="O66" s="17">
        <v>45.2</v>
      </c>
      <c r="P66" s="35">
        <v>1</v>
      </c>
      <c r="Q66" s="35">
        <v>1</v>
      </c>
    </row>
    <row r="67" spans="1:20" s="11" customFormat="1" ht="31.5" x14ac:dyDescent="0.25">
      <c r="A67" s="41" t="s">
        <v>25</v>
      </c>
      <c r="B67" s="61" t="s">
        <v>126</v>
      </c>
      <c r="C67" s="60" t="s">
        <v>127</v>
      </c>
      <c r="D67" s="17">
        <v>106.1</v>
      </c>
      <c r="E67" s="17">
        <v>0</v>
      </c>
      <c r="F67" s="17">
        <v>106.1</v>
      </c>
      <c r="G67" s="46">
        <v>53</v>
      </c>
      <c r="H67" s="46">
        <v>0</v>
      </c>
      <c r="I67" s="46">
        <v>53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34">
        <v>0</v>
      </c>
      <c r="Q67" s="34">
        <v>0</v>
      </c>
    </row>
    <row r="68" spans="1:20" s="11" customFormat="1" ht="31.5" x14ac:dyDescent="0.25">
      <c r="A68" s="41" t="s">
        <v>17</v>
      </c>
      <c r="B68" s="61" t="s">
        <v>126</v>
      </c>
      <c r="C68" s="60" t="s">
        <v>127</v>
      </c>
      <c r="D68" s="17">
        <v>114.1</v>
      </c>
      <c r="E68" s="17">
        <v>0</v>
      </c>
      <c r="F68" s="17">
        <v>114.1</v>
      </c>
      <c r="G68" s="46">
        <v>85.8</v>
      </c>
      <c r="H68" s="46">
        <v>0</v>
      </c>
      <c r="I68" s="46">
        <v>85.8</v>
      </c>
      <c r="J68" s="17">
        <v>56</v>
      </c>
      <c r="K68" s="17">
        <v>0</v>
      </c>
      <c r="L68" s="17">
        <v>56</v>
      </c>
      <c r="M68" s="17">
        <v>56</v>
      </c>
      <c r="N68" s="17">
        <v>0</v>
      </c>
      <c r="O68" s="17">
        <v>56</v>
      </c>
      <c r="P68" s="35">
        <f t="shared" ref="P68:P79" si="11">J68/G68</f>
        <v>0.65268065268065267</v>
      </c>
      <c r="Q68" s="35">
        <f t="shared" ref="Q68:Q79" si="12">M68/G68</f>
        <v>0.65268065268065267</v>
      </c>
    </row>
    <row r="69" spans="1:20" s="11" customFormat="1" ht="31.5" x14ac:dyDescent="0.25">
      <c r="A69" s="41" t="s">
        <v>8</v>
      </c>
      <c r="B69" s="61" t="s">
        <v>126</v>
      </c>
      <c r="C69" s="60" t="s">
        <v>127</v>
      </c>
      <c r="D69" s="17">
        <v>148.6</v>
      </c>
      <c r="E69" s="17">
        <v>0</v>
      </c>
      <c r="F69" s="17">
        <v>148.6</v>
      </c>
      <c r="G69" s="46">
        <v>111.3</v>
      </c>
      <c r="H69" s="46">
        <v>0</v>
      </c>
      <c r="I69" s="46">
        <v>111.3</v>
      </c>
      <c r="J69" s="17">
        <v>35.82</v>
      </c>
      <c r="K69" s="17">
        <v>0</v>
      </c>
      <c r="L69" s="17">
        <v>35.82</v>
      </c>
      <c r="M69" s="17">
        <v>35.82</v>
      </c>
      <c r="N69" s="17">
        <v>0</v>
      </c>
      <c r="O69" s="17">
        <v>35.82</v>
      </c>
      <c r="P69" s="35">
        <f t="shared" si="11"/>
        <v>0.32183288409703503</v>
      </c>
      <c r="Q69" s="35">
        <f t="shared" si="12"/>
        <v>0.32183288409703503</v>
      </c>
    </row>
    <row r="70" spans="1:20" s="11" customFormat="1" ht="47.25" x14ac:dyDescent="0.25">
      <c r="A70" s="33" t="s">
        <v>55</v>
      </c>
      <c r="B70" s="33"/>
      <c r="C70" s="33"/>
      <c r="D70" s="30">
        <f>SUM(D71:D79)</f>
        <v>90</v>
      </c>
      <c r="E70" s="30">
        <f t="shared" ref="E70:O70" si="13">SUM(E71:E79)</f>
        <v>0</v>
      </c>
      <c r="F70" s="30">
        <f t="shared" si="13"/>
        <v>90</v>
      </c>
      <c r="G70" s="30">
        <f t="shared" si="13"/>
        <v>43</v>
      </c>
      <c r="H70" s="30">
        <f t="shared" si="13"/>
        <v>0</v>
      </c>
      <c r="I70" s="30">
        <f t="shared" si="13"/>
        <v>43</v>
      </c>
      <c r="J70" s="30">
        <f t="shared" si="13"/>
        <v>30</v>
      </c>
      <c r="K70" s="30">
        <f t="shared" si="13"/>
        <v>0</v>
      </c>
      <c r="L70" s="30">
        <f t="shared" si="13"/>
        <v>30</v>
      </c>
      <c r="M70" s="30">
        <f t="shared" si="13"/>
        <v>30</v>
      </c>
      <c r="N70" s="30">
        <f t="shared" si="13"/>
        <v>0</v>
      </c>
      <c r="O70" s="30">
        <f t="shared" si="13"/>
        <v>30</v>
      </c>
      <c r="P70" s="34">
        <f t="shared" si="11"/>
        <v>0.69767441860465118</v>
      </c>
      <c r="Q70" s="34">
        <f t="shared" si="12"/>
        <v>0.69767441860465118</v>
      </c>
      <c r="S70" s="11">
        <v>1</v>
      </c>
      <c r="T70" s="11">
        <v>0</v>
      </c>
    </row>
    <row r="71" spans="1:20" s="11" customFormat="1" ht="31.5" x14ac:dyDescent="0.25">
      <c r="A71" s="45" t="s">
        <v>30</v>
      </c>
      <c r="B71" s="61" t="s">
        <v>126</v>
      </c>
      <c r="C71" s="60" t="s">
        <v>127</v>
      </c>
      <c r="D71" s="17">
        <v>10</v>
      </c>
      <c r="E71" s="17">
        <v>0</v>
      </c>
      <c r="F71" s="17">
        <v>10</v>
      </c>
      <c r="G71" s="46">
        <v>7</v>
      </c>
      <c r="H71" s="46">
        <v>0</v>
      </c>
      <c r="I71" s="46">
        <v>7</v>
      </c>
      <c r="J71" s="17">
        <v>7</v>
      </c>
      <c r="K71" s="17">
        <v>0</v>
      </c>
      <c r="L71" s="17">
        <v>7</v>
      </c>
      <c r="M71" s="17">
        <v>7</v>
      </c>
      <c r="N71" s="17">
        <v>0</v>
      </c>
      <c r="O71" s="17">
        <v>7</v>
      </c>
      <c r="P71" s="35">
        <f t="shared" si="11"/>
        <v>1</v>
      </c>
      <c r="Q71" s="35">
        <f t="shared" si="12"/>
        <v>1</v>
      </c>
    </row>
    <row r="72" spans="1:20" s="11" customFormat="1" ht="31.5" x14ac:dyDescent="0.25">
      <c r="A72" s="45" t="s">
        <v>31</v>
      </c>
      <c r="B72" s="61" t="s">
        <v>126</v>
      </c>
      <c r="C72" s="60" t="s">
        <v>127</v>
      </c>
      <c r="D72" s="17">
        <v>10</v>
      </c>
      <c r="E72" s="17">
        <v>0</v>
      </c>
      <c r="F72" s="17">
        <v>10</v>
      </c>
      <c r="G72" s="46">
        <v>8</v>
      </c>
      <c r="H72" s="46">
        <v>0</v>
      </c>
      <c r="I72" s="46">
        <v>8</v>
      </c>
      <c r="J72" s="17">
        <v>8</v>
      </c>
      <c r="K72" s="17">
        <v>0</v>
      </c>
      <c r="L72" s="17">
        <v>8</v>
      </c>
      <c r="M72" s="17">
        <v>8</v>
      </c>
      <c r="N72" s="17">
        <v>0</v>
      </c>
      <c r="O72" s="17">
        <v>8</v>
      </c>
      <c r="P72" s="35">
        <v>1</v>
      </c>
      <c r="Q72" s="35">
        <v>1</v>
      </c>
    </row>
    <row r="73" spans="1:20" s="11" customFormat="1" ht="31.5" x14ac:dyDescent="0.25">
      <c r="A73" s="45" t="s">
        <v>32</v>
      </c>
      <c r="B73" s="61" t="s">
        <v>126</v>
      </c>
      <c r="C73" s="60" t="s">
        <v>127</v>
      </c>
      <c r="D73" s="17">
        <v>10</v>
      </c>
      <c r="E73" s="17">
        <v>0</v>
      </c>
      <c r="F73" s="17">
        <v>10</v>
      </c>
      <c r="G73" s="46">
        <v>5</v>
      </c>
      <c r="H73" s="46">
        <v>0</v>
      </c>
      <c r="I73" s="46">
        <v>5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35">
        <v>0</v>
      </c>
      <c r="Q73" s="35">
        <v>0</v>
      </c>
    </row>
    <row r="74" spans="1:20" s="11" customFormat="1" ht="31.5" x14ac:dyDescent="0.25">
      <c r="A74" s="45" t="s">
        <v>33</v>
      </c>
      <c r="B74" s="61" t="s">
        <v>126</v>
      </c>
      <c r="C74" s="60" t="s">
        <v>127</v>
      </c>
      <c r="D74" s="17">
        <v>10</v>
      </c>
      <c r="E74" s="17">
        <v>0</v>
      </c>
      <c r="F74" s="17">
        <v>10</v>
      </c>
      <c r="G74" s="46">
        <v>0</v>
      </c>
      <c r="H74" s="46">
        <v>0</v>
      </c>
      <c r="I74" s="46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34">
        <v>0</v>
      </c>
      <c r="Q74" s="34">
        <v>0</v>
      </c>
    </row>
    <row r="75" spans="1:20" s="11" customFormat="1" ht="31.5" x14ac:dyDescent="0.25">
      <c r="A75" s="45" t="s">
        <v>34</v>
      </c>
      <c r="B75" s="61" t="s">
        <v>126</v>
      </c>
      <c r="C75" s="60" t="s">
        <v>127</v>
      </c>
      <c r="D75" s="17">
        <v>10</v>
      </c>
      <c r="E75" s="17">
        <v>0</v>
      </c>
      <c r="F75" s="17">
        <v>10</v>
      </c>
      <c r="G75" s="46">
        <v>5</v>
      </c>
      <c r="H75" s="46">
        <v>0</v>
      </c>
      <c r="I75" s="46">
        <v>5</v>
      </c>
      <c r="J75" s="17">
        <v>5</v>
      </c>
      <c r="K75" s="17">
        <v>0</v>
      </c>
      <c r="L75" s="17">
        <v>5</v>
      </c>
      <c r="M75" s="17">
        <v>5</v>
      </c>
      <c r="N75" s="17">
        <v>0</v>
      </c>
      <c r="O75" s="17">
        <v>5</v>
      </c>
      <c r="P75" s="35">
        <f t="shared" si="11"/>
        <v>1</v>
      </c>
      <c r="Q75" s="35">
        <f t="shared" si="12"/>
        <v>1</v>
      </c>
    </row>
    <row r="76" spans="1:20" s="11" customFormat="1" ht="31.5" x14ac:dyDescent="0.25">
      <c r="A76" s="45" t="s">
        <v>35</v>
      </c>
      <c r="B76" s="61" t="s">
        <v>126</v>
      </c>
      <c r="C76" s="60" t="s">
        <v>127</v>
      </c>
      <c r="D76" s="17">
        <v>10</v>
      </c>
      <c r="E76" s="17">
        <v>0</v>
      </c>
      <c r="F76" s="17">
        <v>10</v>
      </c>
      <c r="G76" s="46">
        <v>0</v>
      </c>
      <c r="H76" s="46">
        <v>0</v>
      </c>
      <c r="I76" s="46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34">
        <v>0</v>
      </c>
      <c r="Q76" s="34">
        <v>0</v>
      </c>
    </row>
    <row r="77" spans="1:20" s="11" customFormat="1" ht="31.5" x14ac:dyDescent="0.25">
      <c r="A77" s="45" t="s">
        <v>36</v>
      </c>
      <c r="B77" s="61" t="s">
        <v>126</v>
      </c>
      <c r="C77" s="60" t="s">
        <v>127</v>
      </c>
      <c r="D77" s="17">
        <v>10</v>
      </c>
      <c r="E77" s="17">
        <v>0</v>
      </c>
      <c r="F77" s="17">
        <v>10</v>
      </c>
      <c r="G77" s="46">
        <v>8</v>
      </c>
      <c r="H77" s="46">
        <v>0</v>
      </c>
      <c r="I77" s="46">
        <v>8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35">
        <f t="shared" si="11"/>
        <v>0</v>
      </c>
      <c r="Q77" s="35">
        <f t="shared" si="12"/>
        <v>0</v>
      </c>
    </row>
    <row r="78" spans="1:20" s="11" customFormat="1" ht="31.5" x14ac:dyDescent="0.25">
      <c r="A78" s="45" t="s">
        <v>37</v>
      </c>
      <c r="B78" s="61" t="s">
        <v>126</v>
      </c>
      <c r="C78" s="60" t="s">
        <v>127</v>
      </c>
      <c r="D78" s="17">
        <v>10</v>
      </c>
      <c r="E78" s="17">
        <v>0</v>
      </c>
      <c r="F78" s="17">
        <v>10</v>
      </c>
      <c r="G78" s="46">
        <v>0</v>
      </c>
      <c r="H78" s="46">
        <v>0</v>
      </c>
      <c r="I78" s="46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34">
        <v>0</v>
      </c>
      <c r="Q78" s="34">
        <v>0</v>
      </c>
    </row>
    <row r="79" spans="1:20" s="11" customFormat="1" ht="31.5" x14ac:dyDescent="0.25">
      <c r="A79" s="45" t="s">
        <v>18</v>
      </c>
      <c r="B79" s="61" t="s">
        <v>126</v>
      </c>
      <c r="C79" s="60" t="s">
        <v>127</v>
      </c>
      <c r="D79" s="17">
        <v>10</v>
      </c>
      <c r="E79" s="17">
        <v>0</v>
      </c>
      <c r="F79" s="17">
        <v>10</v>
      </c>
      <c r="G79" s="46">
        <v>10</v>
      </c>
      <c r="H79" s="46">
        <v>0</v>
      </c>
      <c r="I79" s="46">
        <v>10</v>
      </c>
      <c r="J79" s="17">
        <v>10</v>
      </c>
      <c r="K79" s="17">
        <v>0</v>
      </c>
      <c r="L79" s="17">
        <v>10</v>
      </c>
      <c r="M79" s="17">
        <v>10</v>
      </c>
      <c r="N79" s="17">
        <v>0</v>
      </c>
      <c r="O79" s="17">
        <v>10</v>
      </c>
      <c r="P79" s="35">
        <f t="shared" si="11"/>
        <v>1</v>
      </c>
      <c r="Q79" s="35">
        <f t="shared" si="12"/>
        <v>1</v>
      </c>
    </row>
    <row r="80" spans="1:20" s="23" customFormat="1" x14ac:dyDescent="0.25">
      <c r="D80" s="24"/>
      <c r="E80" s="24"/>
      <c r="F80" s="24"/>
      <c r="G80" s="48"/>
      <c r="H80" s="48"/>
      <c r="I80" s="48"/>
      <c r="J80" s="17"/>
      <c r="K80" s="24"/>
      <c r="L80" s="24"/>
      <c r="M80" s="24"/>
      <c r="S80" s="23">
        <f>SUM(S9:S79)</f>
        <v>9</v>
      </c>
      <c r="T80" s="23">
        <f>SUM(T9:T79)</f>
        <v>5</v>
      </c>
    </row>
    <row r="81" spans="4:13" s="23" customFormat="1" x14ac:dyDescent="0.25">
      <c r="D81" s="24"/>
      <c r="E81" s="24"/>
      <c r="F81" s="24"/>
      <c r="G81" s="48"/>
      <c r="H81" s="48"/>
      <c r="I81" s="48"/>
      <c r="J81" s="24"/>
      <c r="K81" s="24"/>
      <c r="L81" s="24"/>
      <c r="M81" s="24"/>
    </row>
    <row r="82" spans="4:13" s="23" customFormat="1" x14ac:dyDescent="0.25">
      <c r="D82" s="24"/>
      <c r="E82" s="24"/>
      <c r="F82" s="24"/>
      <c r="G82" s="48"/>
      <c r="H82" s="48"/>
      <c r="I82" s="48"/>
      <c r="J82" s="24"/>
      <c r="K82" s="24"/>
      <c r="L82" s="24"/>
      <c r="M82" s="24"/>
    </row>
    <row r="83" spans="4:13" x14ac:dyDescent="0.25">
      <c r="J83" s="24"/>
    </row>
  </sheetData>
  <mergeCells count="19">
    <mergeCell ref="A1:Q1"/>
    <mergeCell ref="F2:N2"/>
    <mergeCell ref="Q3:Q5"/>
    <mergeCell ref="A3:A5"/>
    <mergeCell ref="D3:F3"/>
    <mergeCell ref="J3:L3"/>
    <mergeCell ref="M3:O3"/>
    <mergeCell ref="P3:P5"/>
    <mergeCell ref="D4:D5"/>
    <mergeCell ref="E4:F4"/>
    <mergeCell ref="J4:J5"/>
    <mergeCell ref="K4:L4"/>
    <mergeCell ref="M4:M5"/>
    <mergeCell ref="B3:B5"/>
    <mergeCell ref="C3:C5"/>
    <mergeCell ref="N4:O4"/>
    <mergeCell ref="G3:I3"/>
    <mergeCell ref="H4:I4"/>
    <mergeCell ref="G4:G5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abSelected="1" view="pageBreakPreview" topLeftCell="A58" zoomScale="91" zoomScaleNormal="100" zoomScaleSheetLayoutView="91" workbookViewId="0">
      <selection activeCell="G69" sqref="G69"/>
    </sheetView>
  </sheetViews>
  <sheetFormatPr defaultRowHeight="15.75" x14ac:dyDescent="0.25"/>
  <cols>
    <col min="1" max="1" width="5.28515625" style="16" customWidth="1"/>
    <col min="2" max="2" width="47.28515625" style="1" customWidth="1"/>
    <col min="3" max="3" width="26" style="1" customWidth="1"/>
    <col min="4" max="4" width="22" style="1" customWidth="1"/>
    <col min="5" max="5" width="23.85546875" style="1" customWidth="1"/>
    <col min="6" max="6" width="13" style="1" customWidth="1"/>
    <col min="7" max="7" width="12.85546875" style="1" customWidth="1"/>
    <col min="8" max="8" width="13.28515625" style="1" customWidth="1"/>
    <col min="9" max="9" width="13" style="1" bestFit="1" customWidth="1"/>
    <col min="10" max="10" width="16" style="1" customWidth="1"/>
    <col min="11" max="11" width="13" style="10" bestFit="1" customWidth="1"/>
    <col min="12" max="16384" width="9.140625" style="1"/>
  </cols>
  <sheetData>
    <row r="1" spans="1:12" ht="37.5" customHeight="1" x14ac:dyDescent="0.25">
      <c r="A1" s="105" t="s">
        <v>150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2" x14ac:dyDescent="0.25">
      <c r="B2" s="19"/>
      <c r="C2" s="107" t="s">
        <v>202</v>
      </c>
      <c r="D2" s="107"/>
      <c r="E2" s="107"/>
      <c r="F2" s="107"/>
      <c r="G2" s="107"/>
      <c r="H2" s="107"/>
      <c r="I2" s="19"/>
      <c r="J2" s="19"/>
      <c r="K2" s="21"/>
    </row>
    <row r="3" spans="1:12" ht="29.25" customHeight="1" x14ac:dyDescent="0.25">
      <c r="A3" s="106" t="s">
        <v>38</v>
      </c>
      <c r="B3" s="106" t="s">
        <v>39</v>
      </c>
      <c r="C3" s="106" t="s">
        <v>40</v>
      </c>
      <c r="D3" s="106" t="s">
        <v>41</v>
      </c>
      <c r="E3" s="106" t="s">
        <v>42</v>
      </c>
      <c r="F3" s="106" t="s">
        <v>43</v>
      </c>
      <c r="G3" s="106" t="s">
        <v>44</v>
      </c>
      <c r="H3" s="106" t="s">
        <v>45</v>
      </c>
      <c r="I3" s="106" t="s">
        <v>75</v>
      </c>
      <c r="J3" s="106"/>
      <c r="K3" s="106"/>
      <c r="L3" s="5"/>
    </row>
    <row r="4" spans="1:12" ht="45.75" customHeight="1" x14ac:dyDescent="0.25">
      <c r="A4" s="106"/>
      <c r="B4" s="106"/>
      <c r="C4" s="106"/>
      <c r="D4" s="106"/>
      <c r="E4" s="106"/>
      <c r="F4" s="106"/>
      <c r="G4" s="106"/>
      <c r="H4" s="106"/>
      <c r="I4" s="2" t="s">
        <v>46</v>
      </c>
      <c r="J4" s="2" t="s">
        <v>47</v>
      </c>
      <c r="K4" s="8" t="s">
        <v>48</v>
      </c>
      <c r="L4" s="5"/>
    </row>
    <row r="5" spans="1:12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9">
        <v>11</v>
      </c>
      <c r="L5" s="5"/>
    </row>
    <row r="6" spans="1:12" s="11" customFormat="1" ht="31.5" x14ac:dyDescent="0.25">
      <c r="A6" s="59" t="s">
        <v>131</v>
      </c>
      <c r="B6" s="65" t="str">
        <f>'приложение 1'!A30</f>
        <v>Организация мест массового отдыха (пляжи) населения на водных объектах</v>
      </c>
      <c r="C6" s="67" t="s">
        <v>128</v>
      </c>
      <c r="D6" s="67" t="s">
        <v>129</v>
      </c>
      <c r="E6" s="12" t="s">
        <v>126</v>
      </c>
      <c r="F6" s="68">
        <v>44440</v>
      </c>
      <c r="G6" s="69">
        <v>1370000</v>
      </c>
      <c r="H6" s="69"/>
      <c r="I6" s="69">
        <v>1370000</v>
      </c>
      <c r="J6" s="69"/>
      <c r="K6" s="69">
        <v>1370000</v>
      </c>
      <c r="L6" s="13"/>
    </row>
    <row r="7" spans="1:12" s="11" customFormat="1" ht="94.5" x14ac:dyDescent="0.25">
      <c r="A7" s="59" t="s">
        <v>65</v>
      </c>
      <c r="B7" s="65" t="s">
        <v>78</v>
      </c>
      <c r="C7" s="67"/>
      <c r="D7" s="67"/>
      <c r="E7" s="67"/>
      <c r="F7" s="70"/>
      <c r="G7" s="69"/>
      <c r="H7" s="69"/>
      <c r="I7" s="69"/>
      <c r="J7" s="69"/>
      <c r="K7" s="69"/>
      <c r="L7" s="13"/>
    </row>
    <row r="8" spans="1:12" s="11" customFormat="1" x14ac:dyDescent="0.25">
      <c r="A8" s="59" t="s">
        <v>66</v>
      </c>
      <c r="B8" s="66" t="s">
        <v>152</v>
      </c>
      <c r="C8" s="67" t="s">
        <v>153</v>
      </c>
      <c r="D8" s="68" t="s">
        <v>114</v>
      </c>
      <c r="E8" s="67" t="s">
        <v>49</v>
      </c>
      <c r="F8" s="70">
        <v>44378</v>
      </c>
      <c r="G8" s="87">
        <v>144000</v>
      </c>
      <c r="H8" s="69"/>
      <c r="I8" s="69">
        <v>144000</v>
      </c>
      <c r="J8" s="69"/>
      <c r="K8" s="69">
        <v>144000</v>
      </c>
      <c r="L8" s="13"/>
    </row>
    <row r="9" spans="1:12" s="11" customFormat="1" ht="45" x14ac:dyDescent="0.25">
      <c r="A9" s="59" t="s">
        <v>151</v>
      </c>
      <c r="B9" s="66" t="str">
        <f>'приложение 1'!A35</f>
        <v>МО "Хоседа-Хардский сельсовет" НАО</v>
      </c>
      <c r="C9" s="73" t="s">
        <v>130</v>
      </c>
      <c r="D9" s="88" t="s">
        <v>94</v>
      </c>
      <c r="E9" s="67" t="s">
        <v>49</v>
      </c>
      <c r="F9" s="70">
        <v>44287</v>
      </c>
      <c r="G9" s="88">
        <v>1557900</v>
      </c>
      <c r="H9" s="69"/>
      <c r="I9" s="74">
        <f>K9</f>
        <v>1557900</v>
      </c>
      <c r="J9" s="69"/>
      <c r="K9" s="69">
        <v>1557900</v>
      </c>
      <c r="L9" s="13"/>
    </row>
    <row r="10" spans="1:12" ht="47.25" x14ac:dyDescent="0.25">
      <c r="A10" s="22" t="s">
        <v>67</v>
      </c>
      <c r="B10" s="25" t="s">
        <v>52</v>
      </c>
      <c r="C10" s="12"/>
      <c r="D10" s="68"/>
      <c r="E10" s="12"/>
      <c r="F10" s="68"/>
      <c r="G10" s="71"/>
      <c r="H10" s="71"/>
      <c r="I10" s="74"/>
      <c r="J10" s="71"/>
      <c r="K10" s="72"/>
      <c r="L10" s="5"/>
    </row>
    <row r="11" spans="1:12" x14ac:dyDescent="0.25">
      <c r="A11" s="110" t="s">
        <v>68</v>
      </c>
      <c r="B11" s="108" t="s">
        <v>9</v>
      </c>
      <c r="C11" s="12" t="s">
        <v>105</v>
      </c>
      <c r="D11" s="68" t="s">
        <v>87</v>
      </c>
      <c r="E11" s="12" t="s">
        <v>49</v>
      </c>
      <c r="F11" s="68">
        <v>44301</v>
      </c>
      <c r="G11" s="71">
        <v>43827.89</v>
      </c>
      <c r="H11" s="71"/>
      <c r="I11" s="74">
        <f t="shared" ref="I11:I51" si="0">K11</f>
        <v>43827.89</v>
      </c>
      <c r="J11" s="71"/>
      <c r="K11" s="72">
        <v>43827.89</v>
      </c>
      <c r="L11" s="5"/>
    </row>
    <row r="12" spans="1:12" ht="63" x14ac:dyDescent="0.25">
      <c r="A12" s="111"/>
      <c r="B12" s="109"/>
      <c r="C12" s="12" t="s">
        <v>112</v>
      </c>
      <c r="D12" s="68" t="s">
        <v>114</v>
      </c>
      <c r="E12" s="12" t="s">
        <v>49</v>
      </c>
      <c r="F12" s="68" t="s">
        <v>113</v>
      </c>
      <c r="G12" s="71">
        <v>23822.53</v>
      </c>
      <c r="H12" s="71"/>
      <c r="I12" s="74">
        <f t="shared" si="0"/>
        <v>23822.53</v>
      </c>
      <c r="J12" s="71"/>
      <c r="K12" s="72">
        <v>23822.53</v>
      </c>
      <c r="L12" s="5"/>
    </row>
    <row r="13" spans="1:12" x14ac:dyDescent="0.25">
      <c r="A13" s="43" t="s">
        <v>69</v>
      </c>
      <c r="B13" s="62" t="s">
        <v>17</v>
      </c>
      <c r="C13" s="12" t="s">
        <v>118</v>
      </c>
      <c r="D13" s="68" t="s">
        <v>119</v>
      </c>
      <c r="E13" s="12" t="s">
        <v>49</v>
      </c>
      <c r="F13" s="68">
        <v>44337</v>
      </c>
      <c r="G13" s="71">
        <v>290000</v>
      </c>
      <c r="H13" s="71"/>
      <c r="I13" s="74">
        <f t="shared" si="0"/>
        <v>290000</v>
      </c>
      <c r="J13" s="71"/>
      <c r="K13" s="72">
        <v>290000</v>
      </c>
      <c r="L13" s="5"/>
    </row>
    <row r="14" spans="1:12" x14ac:dyDescent="0.25">
      <c r="A14" s="110" t="s">
        <v>70</v>
      </c>
      <c r="B14" s="117" t="s">
        <v>13</v>
      </c>
      <c r="C14" s="12" t="s">
        <v>102</v>
      </c>
      <c r="D14" s="68" t="s">
        <v>103</v>
      </c>
      <c r="E14" s="12" t="s">
        <v>49</v>
      </c>
      <c r="F14" s="68">
        <v>44294</v>
      </c>
      <c r="G14" s="71">
        <v>11000</v>
      </c>
      <c r="H14" s="71"/>
      <c r="I14" s="74">
        <f t="shared" si="0"/>
        <v>11000</v>
      </c>
      <c r="J14" s="71"/>
      <c r="K14" s="72">
        <v>11000</v>
      </c>
      <c r="L14" s="5"/>
    </row>
    <row r="15" spans="1:12" x14ac:dyDescent="0.25">
      <c r="A15" s="113"/>
      <c r="B15" s="118"/>
      <c r="C15" s="12" t="s">
        <v>193</v>
      </c>
      <c r="D15" s="68" t="s">
        <v>194</v>
      </c>
      <c r="E15" s="12" t="s">
        <v>49</v>
      </c>
      <c r="F15" s="68">
        <v>44454</v>
      </c>
      <c r="G15" s="71">
        <v>49500</v>
      </c>
      <c r="H15" s="71"/>
      <c r="I15" s="74">
        <v>49500</v>
      </c>
      <c r="J15" s="71"/>
      <c r="K15" s="72">
        <v>49500</v>
      </c>
      <c r="L15" s="5"/>
    </row>
    <row r="16" spans="1:12" x14ac:dyDescent="0.25">
      <c r="A16" s="44" t="s">
        <v>71</v>
      </c>
      <c r="B16" s="63" t="s">
        <v>25</v>
      </c>
      <c r="C16" s="12"/>
      <c r="D16" s="68"/>
      <c r="E16" s="12"/>
      <c r="F16" s="68"/>
      <c r="G16" s="71"/>
      <c r="H16" s="71"/>
      <c r="I16" s="74">
        <f t="shared" si="0"/>
        <v>0</v>
      </c>
      <c r="J16" s="71"/>
      <c r="K16" s="72"/>
      <c r="L16" s="5"/>
    </row>
    <row r="17" spans="1:12" x14ac:dyDescent="0.25">
      <c r="A17" s="110" t="s">
        <v>89</v>
      </c>
      <c r="B17" s="108" t="s">
        <v>14</v>
      </c>
      <c r="C17" s="12" t="s">
        <v>93</v>
      </c>
      <c r="D17" s="68" t="s">
        <v>94</v>
      </c>
      <c r="E17" s="12" t="s">
        <v>49</v>
      </c>
      <c r="F17" s="68">
        <v>44561</v>
      </c>
      <c r="G17" s="71">
        <v>3262</v>
      </c>
      <c r="H17" s="71"/>
      <c r="I17" s="74">
        <f t="shared" si="0"/>
        <v>3262</v>
      </c>
      <c r="J17" s="71"/>
      <c r="K17" s="72">
        <v>3262</v>
      </c>
      <c r="L17" s="5"/>
    </row>
    <row r="18" spans="1:12" ht="31.5" x14ac:dyDescent="0.25">
      <c r="A18" s="111"/>
      <c r="B18" s="109"/>
      <c r="C18" s="12" t="s">
        <v>106</v>
      </c>
      <c r="D18" s="68" t="s">
        <v>103</v>
      </c>
      <c r="E18" s="12" t="s">
        <v>49</v>
      </c>
      <c r="F18" s="68">
        <v>44305</v>
      </c>
      <c r="G18" s="71">
        <v>11932</v>
      </c>
      <c r="H18" s="71"/>
      <c r="I18" s="74">
        <f t="shared" si="0"/>
        <v>11932</v>
      </c>
      <c r="J18" s="71"/>
      <c r="K18" s="72">
        <v>11932</v>
      </c>
      <c r="L18" s="5"/>
    </row>
    <row r="19" spans="1:12" x14ac:dyDescent="0.25">
      <c r="A19" s="111"/>
      <c r="B19" s="109"/>
      <c r="C19" s="12" t="s">
        <v>109</v>
      </c>
      <c r="D19" s="68" t="s">
        <v>110</v>
      </c>
      <c r="E19" s="12" t="s">
        <v>49</v>
      </c>
      <c r="F19" s="68">
        <v>44312</v>
      </c>
      <c r="G19" s="71">
        <v>6760</v>
      </c>
      <c r="H19" s="71"/>
      <c r="I19" s="74">
        <f t="shared" si="0"/>
        <v>6760</v>
      </c>
      <c r="J19" s="71"/>
      <c r="K19" s="72">
        <v>6760</v>
      </c>
      <c r="L19" s="5"/>
    </row>
    <row r="20" spans="1:12" x14ac:dyDescent="0.25">
      <c r="A20" s="113"/>
      <c r="B20" s="112"/>
      <c r="C20" s="12" t="s">
        <v>115</v>
      </c>
      <c r="D20" s="68" t="s">
        <v>94</v>
      </c>
      <c r="E20" s="12" t="s">
        <v>49</v>
      </c>
      <c r="F20" s="68">
        <v>44342</v>
      </c>
      <c r="G20" s="71">
        <v>128729</v>
      </c>
      <c r="H20" s="71"/>
      <c r="I20" s="74">
        <f t="shared" si="0"/>
        <v>128729</v>
      </c>
      <c r="J20" s="71"/>
      <c r="K20" s="72">
        <v>128729</v>
      </c>
      <c r="L20" s="5"/>
    </row>
    <row r="21" spans="1:12" x14ac:dyDescent="0.25">
      <c r="A21" s="110" t="s">
        <v>132</v>
      </c>
      <c r="B21" s="108" t="s">
        <v>16</v>
      </c>
      <c r="C21" s="12" t="s">
        <v>84</v>
      </c>
      <c r="D21" s="68" t="s">
        <v>85</v>
      </c>
      <c r="E21" s="12" t="s">
        <v>49</v>
      </c>
      <c r="F21" s="68">
        <v>44235</v>
      </c>
      <c r="G21" s="71">
        <v>157200</v>
      </c>
      <c r="H21" s="71"/>
      <c r="I21" s="74">
        <f t="shared" si="0"/>
        <v>157200</v>
      </c>
      <c r="J21" s="71"/>
      <c r="K21" s="72">
        <v>157200</v>
      </c>
      <c r="L21" s="5"/>
    </row>
    <row r="22" spans="1:12" x14ac:dyDescent="0.25">
      <c r="A22" s="111"/>
      <c r="B22" s="109"/>
      <c r="C22" s="12" t="s">
        <v>97</v>
      </c>
      <c r="D22" s="68" t="s">
        <v>98</v>
      </c>
      <c r="E22" s="12" t="s">
        <v>49</v>
      </c>
      <c r="F22" s="68">
        <v>44561</v>
      </c>
      <c r="G22" s="71">
        <v>6080</v>
      </c>
      <c r="H22" s="71"/>
      <c r="I22" s="74">
        <f t="shared" si="0"/>
        <v>6080</v>
      </c>
      <c r="J22" s="71"/>
      <c r="K22" s="72">
        <v>6080</v>
      </c>
      <c r="L22" s="5"/>
    </row>
    <row r="23" spans="1:12" ht="47.25" x14ac:dyDescent="0.25">
      <c r="A23" s="110" t="s">
        <v>133</v>
      </c>
      <c r="B23" s="117" t="s">
        <v>160</v>
      </c>
      <c r="C23" s="12" t="s">
        <v>171</v>
      </c>
      <c r="D23" s="68" t="s">
        <v>121</v>
      </c>
      <c r="E23" s="12" t="s">
        <v>49</v>
      </c>
      <c r="F23" s="68">
        <v>44398</v>
      </c>
      <c r="G23" s="71">
        <v>6335</v>
      </c>
      <c r="H23" s="71"/>
      <c r="I23" s="74">
        <f t="shared" si="0"/>
        <v>6335</v>
      </c>
      <c r="J23" s="71"/>
      <c r="K23" s="72">
        <v>6335</v>
      </c>
      <c r="L23" s="5"/>
    </row>
    <row r="24" spans="1:12" ht="15.75" customHeight="1" x14ac:dyDescent="0.25">
      <c r="A24" s="113"/>
      <c r="B24" s="118"/>
      <c r="C24" s="12" t="s">
        <v>100</v>
      </c>
      <c r="D24" s="68" t="s">
        <v>101</v>
      </c>
      <c r="E24" s="12" t="s">
        <v>49</v>
      </c>
      <c r="F24" s="68">
        <v>44228</v>
      </c>
      <c r="G24" s="71">
        <v>10340</v>
      </c>
      <c r="H24" s="71"/>
      <c r="I24" s="74">
        <f t="shared" si="0"/>
        <v>10340</v>
      </c>
      <c r="J24" s="71"/>
      <c r="K24" s="72">
        <v>10340</v>
      </c>
      <c r="L24" s="5"/>
    </row>
    <row r="25" spans="1:12" x14ac:dyDescent="0.25">
      <c r="A25" s="119" t="s">
        <v>134</v>
      </c>
      <c r="B25" s="120" t="s">
        <v>11</v>
      </c>
      <c r="C25" s="12" t="s">
        <v>111</v>
      </c>
      <c r="D25" s="68" t="s">
        <v>87</v>
      </c>
      <c r="E25" s="12" t="s">
        <v>49</v>
      </c>
      <c r="F25" s="68">
        <v>44330</v>
      </c>
      <c r="G25" s="71">
        <v>20000</v>
      </c>
      <c r="H25" s="71"/>
      <c r="I25" s="74">
        <f t="shared" si="0"/>
        <v>20000</v>
      </c>
      <c r="J25" s="71"/>
      <c r="K25" s="72">
        <v>20000</v>
      </c>
      <c r="L25" s="5"/>
    </row>
    <row r="26" spans="1:12" ht="47.25" x14ac:dyDescent="0.25">
      <c r="A26" s="119"/>
      <c r="B26" s="120"/>
      <c r="C26" s="12" t="s">
        <v>120</v>
      </c>
      <c r="D26" s="68" t="s">
        <v>121</v>
      </c>
      <c r="E26" s="12" t="s">
        <v>49</v>
      </c>
      <c r="F26" s="68">
        <v>44328</v>
      </c>
      <c r="G26" s="71">
        <v>16377.78</v>
      </c>
      <c r="H26" s="71"/>
      <c r="I26" s="74">
        <f t="shared" si="0"/>
        <v>16377.8</v>
      </c>
      <c r="J26" s="71"/>
      <c r="K26" s="72">
        <v>16377.8</v>
      </c>
      <c r="L26" s="5"/>
    </row>
    <row r="27" spans="1:12" ht="31.5" x14ac:dyDescent="0.25">
      <c r="A27" s="85" t="s">
        <v>135</v>
      </c>
      <c r="B27" s="86" t="s">
        <v>174</v>
      </c>
      <c r="C27" s="12" t="s">
        <v>168</v>
      </c>
      <c r="D27" s="68" t="s">
        <v>167</v>
      </c>
      <c r="E27" s="12" t="s">
        <v>49</v>
      </c>
      <c r="F27" s="68">
        <v>44377</v>
      </c>
      <c r="G27" s="71">
        <v>16640</v>
      </c>
      <c r="H27" s="71"/>
      <c r="I27" s="74">
        <v>16640</v>
      </c>
      <c r="J27" s="71"/>
      <c r="K27" s="72">
        <v>16640</v>
      </c>
      <c r="L27" s="5"/>
    </row>
    <row r="28" spans="1:12" ht="31.5" x14ac:dyDescent="0.25">
      <c r="A28" s="85" t="s">
        <v>136</v>
      </c>
      <c r="B28" s="86" t="s">
        <v>173</v>
      </c>
      <c r="C28" s="12" t="s">
        <v>175</v>
      </c>
      <c r="D28" s="68" t="s">
        <v>94</v>
      </c>
      <c r="E28" s="12" t="s">
        <v>49</v>
      </c>
      <c r="F28" s="68">
        <v>44561</v>
      </c>
      <c r="G28" s="71">
        <v>105030</v>
      </c>
      <c r="H28" s="71"/>
      <c r="I28" s="74">
        <v>105030</v>
      </c>
      <c r="J28" s="71"/>
      <c r="K28" s="72">
        <v>105030</v>
      </c>
      <c r="L28" s="5"/>
    </row>
    <row r="29" spans="1:12" ht="31.5" x14ac:dyDescent="0.25">
      <c r="A29" s="85" t="s">
        <v>166</v>
      </c>
      <c r="B29" s="86" t="s">
        <v>177</v>
      </c>
      <c r="C29" s="12" t="s">
        <v>178</v>
      </c>
      <c r="D29" s="68" t="s">
        <v>179</v>
      </c>
      <c r="E29" s="12" t="s">
        <v>49</v>
      </c>
      <c r="F29" s="68">
        <v>44412</v>
      </c>
      <c r="G29" s="71">
        <v>27250</v>
      </c>
      <c r="H29" s="71"/>
      <c r="I29" s="74">
        <v>27250</v>
      </c>
      <c r="J29" s="71"/>
      <c r="K29" s="72">
        <v>27250</v>
      </c>
      <c r="L29" s="5"/>
    </row>
    <row r="30" spans="1:12" ht="31.5" x14ac:dyDescent="0.25">
      <c r="A30" s="85" t="s">
        <v>172</v>
      </c>
      <c r="B30" s="86" t="s">
        <v>181</v>
      </c>
      <c r="C30" s="12" t="s">
        <v>182</v>
      </c>
      <c r="D30" s="68" t="s">
        <v>94</v>
      </c>
      <c r="E30" s="12" t="s">
        <v>49</v>
      </c>
      <c r="F30" s="68">
        <v>44561</v>
      </c>
      <c r="G30" s="71">
        <v>113860</v>
      </c>
      <c r="H30" s="71"/>
      <c r="I30" s="74">
        <v>113860</v>
      </c>
      <c r="J30" s="71"/>
      <c r="K30" s="72">
        <v>113860</v>
      </c>
      <c r="L30" s="5"/>
    </row>
    <row r="31" spans="1:12" ht="31.5" x14ac:dyDescent="0.25">
      <c r="A31" s="44" t="s">
        <v>176</v>
      </c>
      <c r="B31" s="63" t="s">
        <v>63</v>
      </c>
      <c r="C31" s="12" t="s">
        <v>86</v>
      </c>
      <c r="D31" s="68" t="s">
        <v>87</v>
      </c>
      <c r="E31" s="12" t="s">
        <v>49</v>
      </c>
      <c r="F31" s="68">
        <v>44255</v>
      </c>
      <c r="G31" s="71">
        <v>14690</v>
      </c>
      <c r="H31" s="71"/>
      <c r="I31" s="74">
        <f t="shared" si="0"/>
        <v>14690</v>
      </c>
      <c r="J31" s="71"/>
      <c r="K31" s="72">
        <v>14690</v>
      </c>
      <c r="L31" s="5"/>
    </row>
    <row r="32" spans="1:12" ht="31.5" customHeight="1" x14ac:dyDescent="0.25">
      <c r="A32" s="110" t="s">
        <v>180</v>
      </c>
      <c r="B32" s="108" t="s">
        <v>22</v>
      </c>
      <c r="C32" s="12" t="s">
        <v>107</v>
      </c>
      <c r="D32" s="68" t="s">
        <v>98</v>
      </c>
      <c r="E32" s="12" t="s">
        <v>49</v>
      </c>
      <c r="F32" s="68">
        <v>44561</v>
      </c>
      <c r="G32" s="71">
        <v>266.39999999999998</v>
      </c>
      <c r="H32" s="71"/>
      <c r="I32" s="74">
        <f t="shared" si="0"/>
        <v>266.39999999999998</v>
      </c>
      <c r="J32" s="71"/>
      <c r="K32" s="72">
        <v>266.39999999999998</v>
      </c>
      <c r="L32" s="5"/>
    </row>
    <row r="33" spans="1:12" x14ac:dyDescent="0.25">
      <c r="A33" s="113"/>
      <c r="B33" s="112"/>
      <c r="C33" s="12" t="s">
        <v>107</v>
      </c>
      <c r="D33" s="68" t="s">
        <v>98</v>
      </c>
      <c r="E33" s="12" t="s">
        <v>49</v>
      </c>
      <c r="F33" s="68">
        <v>44561</v>
      </c>
      <c r="G33" s="71">
        <v>3000</v>
      </c>
      <c r="H33" s="71"/>
      <c r="I33" s="74">
        <f t="shared" si="0"/>
        <v>3000</v>
      </c>
      <c r="J33" s="71"/>
      <c r="K33" s="72">
        <v>3000</v>
      </c>
      <c r="L33" s="5"/>
    </row>
    <row r="34" spans="1:12" ht="66" x14ac:dyDescent="0.25">
      <c r="A34" s="58" t="s">
        <v>72</v>
      </c>
      <c r="B34" s="82" t="s">
        <v>28</v>
      </c>
      <c r="C34" s="67" t="s">
        <v>147</v>
      </c>
      <c r="D34" s="70" t="s">
        <v>148</v>
      </c>
      <c r="E34" s="67" t="s">
        <v>126</v>
      </c>
      <c r="F34" s="70">
        <v>44561</v>
      </c>
      <c r="G34" s="69">
        <v>3412.8</v>
      </c>
      <c r="H34" s="69"/>
      <c r="I34" s="74">
        <f t="shared" si="0"/>
        <v>0</v>
      </c>
      <c r="J34" s="69"/>
      <c r="K34" s="69">
        <v>0</v>
      </c>
      <c r="L34" s="5"/>
    </row>
    <row r="35" spans="1:12" s="11" customFormat="1" ht="117.75" customHeight="1" x14ac:dyDescent="0.25">
      <c r="A35" s="26" t="s">
        <v>73</v>
      </c>
      <c r="B35" s="37" t="s">
        <v>62</v>
      </c>
      <c r="C35" s="12"/>
      <c r="D35" s="12"/>
      <c r="E35" s="12"/>
      <c r="F35" s="68"/>
      <c r="G35" s="71"/>
      <c r="H35" s="71"/>
      <c r="I35" s="74">
        <f t="shared" si="0"/>
        <v>0</v>
      </c>
      <c r="J35" s="71"/>
      <c r="K35" s="72"/>
      <c r="L35" s="13"/>
    </row>
    <row r="36" spans="1:12" s="11" customFormat="1" ht="29.25" customHeight="1" x14ac:dyDescent="0.25">
      <c r="A36" s="59" t="s">
        <v>74</v>
      </c>
      <c r="B36" s="42" t="s">
        <v>22</v>
      </c>
      <c r="C36" s="12" t="s">
        <v>122</v>
      </c>
      <c r="D36" s="12" t="s">
        <v>123</v>
      </c>
      <c r="E36" s="12" t="s">
        <v>49</v>
      </c>
      <c r="F36" s="68">
        <v>44561</v>
      </c>
      <c r="G36" s="71">
        <v>3473500</v>
      </c>
      <c r="H36" s="71"/>
      <c r="I36" s="74">
        <f t="shared" si="0"/>
        <v>0</v>
      </c>
      <c r="J36" s="71"/>
      <c r="K36" s="72"/>
      <c r="L36" s="13"/>
    </row>
    <row r="37" spans="1:12" ht="90" customHeight="1" x14ac:dyDescent="0.25">
      <c r="A37" s="12" t="s">
        <v>137</v>
      </c>
      <c r="B37" s="33" t="s">
        <v>53</v>
      </c>
      <c r="C37" s="12"/>
      <c r="D37" s="12"/>
      <c r="E37" s="12"/>
      <c r="F37" s="68"/>
      <c r="G37" s="71"/>
      <c r="H37" s="71"/>
      <c r="I37" s="74">
        <f t="shared" si="0"/>
        <v>0</v>
      </c>
      <c r="J37" s="71"/>
      <c r="K37" s="72"/>
      <c r="L37" s="5"/>
    </row>
    <row r="38" spans="1:12" ht="31.5" x14ac:dyDescent="0.25">
      <c r="A38" s="110" t="s">
        <v>138</v>
      </c>
      <c r="B38" s="115" t="s">
        <v>26</v>
      </c>
      <c r="C38" s="12" t="s">
        <v>82</v>
      </c>
      <c r="D38" s="12" t="s">
        <v>59</v>
      </c>
      <c r="E38" s="12" t="s">
        <v>49</v>
      </c>
      <c r="F38" s="68">
        <v>44561</v>
      </c>
      <c r="G38" s="71">
        <v>506880</v>
      </c>
      <c r="H38" s="71">
        <v>0</v>
      </c>
      <c r="I38" s="74">
        <v>337920</v>
      </c>
      <c r="J38" s="71"/>
      <c r="K38" s="72">
        <v>337920</v>
      </c>
      <c r="L38" s="5"/>
    </row>
    <row r="39" spans="1:12" ht="31.5" x14ac:dyDescent="0.25">
      <c r="A39" s="113"/>
      <c r="B39" s="116"/>
      <c r="C39" s="12" t="s">
        <v>96</v>
      </c>
      <c r="D39" s="12" t="s">
        <v>90</v>
      </c>
      <c r="E39" s="12" t="s">
        <v>49</v>
      </c>
      <c r="F39" s="68">
        <v>44561</v>
      </c>
      <c r="G39" s="71">
        <v>1751520</v>
      </c>
      <c r="H39" s="71">
        <v>0</v>
      </c>
      <c r="I39" s="74">
        <f t="shared" si="0"/>
        <v>875760</v>
      </c>
      <c r="J39" s="71"/>
      <c r="K39" s="72">
        <v>875760</v>
      </c>
      <c r="L39" s="5"/>
    </row>
    <row r="40" spans="1:12" ht="31.5" x14ac:dyDescent="0.25">
      <c r="A40" s="110" t="s">
        <v>139</v>
      </c>
      <c r="B40" s="115" t="s">
        <v>29</v>
      </c>
      <c r="C40" s="12" t="s">
        <v>88</v>
      </c>
      <c r="D40" s="12" t="s">
        <v>59</v>
      </c>
      <c r="E40" s="12" t="s">
        <v>49</v>
      </c>
      <c r="F40" s="68">
        <v>44561</v>
      </c>
      <c r="G40" s="71">
        <v>492480</v>
      </c>
      <c r="H40" s="71">
        <v>0</v>
      </c>
      <c r="I40" s="74">
        <v>367892</v>
      </c>
      <c r="J40" s="71"/>
      <c r="K40" s="72">
        <v>367892</v>
      </c>
      <c r="L40" s="5"/>
    </row>
    <row r="41" spans="1:12" ht="76.5" customHeight="1" x14ac:dyDescent="0.25">
      <c r="A41" s="113"/>
      <c r="B41" s="116"/>
      <c r="C41" s="12" t="s">
        <v>99</v>
      </c>
      <c r="D41" s="12" t="s">
        <v>90</v>
      </c>
      <c r="E41" s="12" t="s">
        <v>49</v>
      </c>
      <c r="F41" s="68">
        <v>44561</v>
      </c>
      <c r="G41" s="71">
        <v>668500</v>
      </c>
      <c r="H41" s="71">
        <v>0</v>
      </c>
      <c r="I41" s="74">
        <v>668500</v>
      </c>
      <c r="J41" s="71"/>
      <c r="K41" s="72">
        <v>668500</v>
      </c>
      <c r="L41" s="5"/>
    </row>
    <row r="42" spans="1:12" ht="76.5" customHeight="1" x14ac:dyDescent="0.25">
      <c r="A42" s="110" t="s">
        <v>140</v>
      </c>
      <c r="B42" s="115" t="s">
        <v>9</v>
      </c>
      <c r="C42" s="12" t="s">
        <v>81</v>
      </c>
      <c r="D42" s="12" t="s">
        <v>59</v>
      </c>
      <c r="E42" s="12" t="s">
        <v>49</v>
      </c>
      <c r="F42" s="68">
        <v>44500</v>
      </c>
      <c r="G42" s="71">
        <v>600000</v>
      </c>
      <c r="H42" s="71">
        <v>0</v>
      </c>
      <c r="I42" s="74">
        <v>458880</v>
      </c>
      <c r="J42" s="71"/>
      <c r="K42" s="72">
        <v>458880</v>
      </c>
      <c r="L42" s="5"/>
    </row>
    <row r="43" spans="1:12" ht="58.5" customHeight="1" x14ac:dyDescent="0.25">
      <c r="A43" s="113"/>
      <c r="B43" s="116"/>
      <c r="C43" s="12" t="s">
        <v>104</v>
      </c>
      <c r="D43" s="12" t="s">
        <v>90</v>
      </c>
      <c r="E43" s="12" t="s">
        <v>49</v>
      </c>
      <c r="F43" s="68">
        <v>44561</v>
      </c>
      <c r="G43" s="71">
        <v>1315220</v>
      </c>
      <c r="H43" s="71">
        <v>0</v>
      </c>
      <c r="I43" s="74">
        <v>657610</v>
      </c>
      <c r="J43" s="71"/>
      <c r="K43" s="72">
        <v>657610</v>
      </c>
      <c r="L43" s="6"/>
    </row>
    <row r="44" spans="1:12" ht="58.5" customHeight="1" x14ac:dyDescent="0.25">
      <c r="A44" s="110" t="s">
        <v>141</v>
      </c>
      <c r="B44" s="115" t="s">
        <v>18</v>
      </c>
      <c r="C44" s="12" t="s">
        <v>83</v>
      </c>
      <c r="D44" s="12" t="s">
        <v>59</v>
      </c>
      <c r="E44" s="12" t="s">
        <v>49</v>
      </c>
      <c r="F44" s="68">
        <v>44561</v>
      </c>
      <c r="G44" s="71">
        <v>447120</v>
      </c>
      <c r="H44" s="71">
        <v>0</v>
      </c>
      <c r="I44" s="74">
        <v>298080</v>
      </c>
      <c r="J44" s="71"/>
      <c r="K44" s="72">
        <v>298080</v>
      </c>
      <c r="L44" s="6"/>
    </row>
    <row r="45" spans="1:12" ht="54" customHeight="1" x14ac:dyDescent="0.25">
      <c r="A45" s="113"/>
      <c r="B45" s="116"/>
      <c r="C45" s="12" t="s">
        <v>95</v>
      </c>
      <c r="D45" s="12" t="s">
        <v>90</v>
      </c>
      <c r="E45" s="12" t="s">
        <v>49</v>
      </c>
      <c r="F45" s="68">
        <v>44561</v>
      </c>
      <c r="G45" s="71">
        <v>579296</v>
      </c>
      <c r="H45" s="71">
        <v>0</v>
      </c>
      <c r="I45" s="74">
        <v>579296</v>
      </c>
      <c r="J45" s="71"/>
      <c r="K45" s="72">
        <v>579296</v>
      </c>
      <c r="L45" s="6"/>
    </row>
    <row r="46" spans="1:12" ht="54" customHeight="1" x14ac:dyDescent="0.25">
      <c r="A46" s="110" t="s">
        <v>142</v>
      </c>
      <c r="B46" s="108" t="s">
        <v>8</v>
      </c>
      <c r="C46" s="12" t="s">
        <v>92</v>
      </c>
      <c r="D46" s="12" t="s">
        <v>59</v>
      </c>
      <c r="E46" s="12" t="s">
        <v>49</v>
      </c>
      <c r="F46" s="68">
        <v>44561</v>
      </c>
      <c r="G46" s="71">
        <v>91700</v>
      </c>
      <c r="H46" s="71">
        <v>0</v>
      </c>
      <c r="I46" s="74">
        <v>51500</v>
      </c>
      <c r="J46" s="71"/>
      <c r="K46" s="72">
        <v>51500</v>
      </c>
      <c r="L46" s="6"/>
    </row>
    <row r="47" spans="1:12" ht="54" customHeight="1" x14ac:dyDescent="0.25">
      <c r="A47" s="113"/>
      <c r="B47" s="112"/>
      <c r="C47" s="67" t="s">
        <v>91</v>
      </c>
      <c r="D47" s="67" t="s">
        <v>90</v>
      </c>
      <c r="E47" s="67" t="s">
        <v>49</v>
      </c>
      <c r="F47" s="70">
        <v>44561</v>
      </c>
      <c r="G47" s="69">
        <v>1127040</v>
      </c>
      <c r="H47" s="69">
        <v>0</v>
      </c>
      <c r="I47" s="74">
        <v>845280</v>
      </c>
      <c r="J47" s="69"/>
      <c r="K47" s="69">
        <v>845280</v>
      </c>
      <c r="L47" s="6"/>
    </row>
    <row r="48" spans="1:12" ht="78.75" x14ac:dyDescent="0.25">
      <c r="A48" s="15" t="s">
        <v>143</v>
      </c>
      <c r="B48" s="38" t="s">
        <v>54</v>
      </c>
      <c r="C48" s="12"/>
      <c r="D48" s="12"/>
      <c r="E48" s="12"/>
      <c r="F48" s="68"/>
      <c r="G48" s="71"/>
      <c r="H48" s="71"/>
      <c r="I48" s="74">
        <f t="shared" si="0"/>
        <v>0</v>
      </c>
      <c r="J48" s="71"/>
      <c r="K48" s="72"/>
      <c r="L48" s="5"/>
    </row>
    <row r="49" spans="1:12" x14ac:dyDescent="0.25">
      <c r="A49" s="110" t="s">
        <v>144</v>
      </c>
      <c r="B49" s="108" t="s">
        <v>29</v>
      </c>
      <c r="C49" s="12" t="s">
        <v>60</v>
      </c>
      <c r="D49" s="68" t="s">
        <v>61</v>
      </c>
      <c r="E49" s="12" t="s">
        <v>49</v>
      </c>
      <c r="F49" s="68">
        <v>44196</v>
      </c>
      <c r="G49" s="71">
        <v>96000</v>
      </c>
      <c r="H49" s="71"/>
      <c r="I49" s="74">
        <f t="shared" si="0"/>
        <v>8000</v>
      </c>
      <c r="J49" s="71"/>
      <c r="K49" s="72">
        <v>8000</v>
      </c>
      <c r="L49" s="5"/>
    </row>
    <row r="50" spans="1:12" x14ac:dyDescent="0.25">
      <c r="A50" s="113"/>
      <c r="B50" s="112"/>
      <c r="C50" s="67" t="s">
        <v>116</v>
      </c>
      <c r="D50" s="70" t="s">
        <v>117</v>
      </c>
      <c r="E50" s="67" t="s">
        <v>49</v>
      </c>
      <c r="F50" s="70">
        <v>44561</v>
      </c>
      <c r="G50" s="69">
        <v>96000</v>
      </c>
      <c r="H50" s="69"/>
      <c r="I50" s="74">
        <f t="shared" si="0"/>
        <v>48000</v>
      </c>
      <c r="J50" s="69"/>
      <c r="K50" s="69">
        <v>48000</v>
      </c>
      <c r="L50" s="5"/>
    </row>
    <row r="51" spans="1:12" x14ac:dyDescent="0.25">
      <c r="A51" s="27" t="s">
        <v>145</v>
      </c>
      <c r="B51" s="36" t="s">
        <v>63</v>
      </c>
      <c r="C51" s="12" t="s">
        <v>64</v>
      </c>
      <c r="D51" s="68" t="s">
        <v>61</v>
      </c>
      <c r="E51" s="12" t="s">
        <v>49</v>
      </c>
      <c r="F51" s="68">
        <v>44196</v>
      </c>
      <c r="G51" s="71">
        <v>143300</v>
      </c>
      <c r="H51" s="71"/>
      <c r="I51" s="74">
        <f t="shared" si="0"/>
        <v>35820</v>
      </c>
      <c r="J51" s="71"/>
      <c r="K51" s="72">
        <v>35820</v>
      </c>
      <c r="L51" s="5"/>
    </row>
    <row r="52" spans="1:12" ht="31.5" x14ac:dyDescent="0.25">
      <c r="A52" s="83" t="s">
        <v>146</v>
      </c>
      <c r="B52" s="84" t="s">
        <v>18</v>
      </c>
      <c r="C52" s="64" t="s">
        <v>165</v>
      </c>
      <c r="D52" s="75" t="s">
        <v>90</v>
      </c>
      <c r="E52" s="12" t="s">
        <v>49</v>
      </c>
      <c r="F52" s="75">
        <v>44561</v>
      </c>
      <c r="G52" s="76">
        <v>39200</v>
      </c>
      <c r="H52" s="76"/>
      <c r="I52" s="77">
        <v>39200</v>
      </c>
      <c r="J52" s="76"/>
      <c r="K52" s="78">
        <v>39200</v>
      </c>
      <c r="L52" s="5"/>
    </row>
    <row r="53" spans="1:12" ht="31.5" x14ac:dyDescent="0.25">
      <c r="A53" s="83" t="s">
        <v>164</v>
      </c>
      <c r="B53" s="84" t="s">
        <v>15</v>
      </c>
      <c r="C53" s="64" t="s">
        <v>108</v>
      </c>
      <c r="D53" s="75" t="s">
        <v>90</v>
      </c>
      <c r="E53" s="64" t="s">
        <v>49</v>
      </c>
      <c r="F53" s="75">
        <v>44561</v>
      </c>
      <c r="G53" s="76">
        <v>90300</v>
      </c>
      <c r="H53" s="76"/>
      <c r="I53" s="77">
        <v>45200</v>
      </c>
      <c r="J53" s="76"/>
      <c r="K53" s="78">
        <v>45200</v>
      </c>
      <c r="L53" s="5"/>
    </row>
    <row r="54" spans="1:12" ht="63" x14ac:dyDescent="0.25">
      <c r="A54" s="83" t="s">
        <v>154</v>
      </c>
      <c r="B54" s="25" t="s">
        <v>55</v>
      </c>
      <c r="C54" s="64"/>
      <c r="D54" s="75"/>
      <c r="E54" s="64"/>
      <c r="F54" s="75"/>
      <c r="G54" s="76"/>
      <c r="H54" s="76"/>
      <c r="I54" s="77"/>
      <c r="J54" s="76"/>
      <c r="K54" s="78"/>
      <c r="L54" s="5"/>
    </row>
    <row r="55" spans="1:12" ht="31.5" x14ac:dyDescent="0.25">
      <c r="A55" s="83" t="s">
        <v>155</v>
      </c>
      <c r="B55" s="45" t="s">
        <v>30</v>
      </c>
      <c r="C55" s="64" t="s">
        <v>183</v>
      </c>
      <c r="D55" s="75" t="s">
        <v>188</v>
      </c>
      <c r="E55" s="64" t="s">
        <v>49</v>
      </c>
      <c r="F55" s="75">
        <v>44227</v>
      </c>
      <c r="G55" s="76">
        <v>7000</v>
      </c>
      <c r="H55" s="76"/>
      <c r="I55" s="77">
        <v>7000</v>
      </c>
      <c r="J55" s="76"/>
      <c r="K55" s="78">
        <v>7000</v>
      </c>
      <c r="L55" s="5"/>
    </row>
    <row r="56" spans="1:12" ht="31.5" x14ac:dyDescent="0.25">
      <c r="A56" s="83" t="s">
        <v>156</v>
      </c>
      <c r="B56" s="45" t="s">
        <v>18</v>
      </c>
      <c r="C56" s="64" t="s">
        <v>184</v>
      </c>
      <c r="D56" s="75" t="s">
        <v>191</v>
      </c>
      <c r="E56" s="64" t="s">
        <v>49</v>
      </c>
      <c r="F56" s="75" t="s">
        <v>192</v>
      </c>
      <c r="G56" s="76">
        <v>10000</v>
      </c>
      <c r="H56" s="76"/>
      <c r="I56" s="77">
        <v>10000</v>
      </c>
      <c r="J56" s="76"/>
      <c r="K56" s="78">
        <v>10000</v>
      </c>
      <c r="L56" s="5"/>
    </row>
    <row r="57" spans="1:12" ht="31.5" x14ac:dyDescent="0.25">
      <c r="A57" s="83" t="s">
        <v>157</v>
      </c>
      <c r="B57" s="45" t="s">
        <v>24</v>
      </c>
      <c r="C57" s="64"/>
      <c r="D57" s="75" t="s">
        <v>185</v>
      </c>
      <c r="E57" s="64" t="s">
        <v>49</v>
      </c>
      <c r="F57" s="75" t="s">
        <v>186</v>
      </c>
      <c r="G57" s="76">
        <v>5000</v>
      </c>
      <c r="H57" s="76"/>
      <c r="I57" s="77">
        <v>5000</v>
      </c>
      <c r="J57" s="76"/>
      <c r="K57" s="78">
        <v>5000</v>
      </c>
      <c r="L57" s="5"/>
    </row>
    <row r="58" spans="1:12" ht="31.5" x14ac:dyDescent="0.25">
      <c r="A58" s="83" t="s">
        <v>169</v>
      </c>
      <c r="B58" s="84" t="s">
        <v>158</v>
      </c>
      <c r="C58" s="64"/>
      <c r="D58" s="75" t="s">
        <v>189</v>
      </c>
      <c r="E58" s="64" t="s">
        <v>49</v>
      </c>
      <c r="F58" s="75" t="s">
        <v>190</v>
      </c>
      <c r="G58" s="76">
        <v>8000</v>
      </c>
      <c r="H58" s="76"/>
      <c r="I58" s="77">
        <v>8000</v>
      </c>
      <c r="J58" s="76"/>
      <c r="K58" s="78">
        <v>8000</v>
      </c>
      <c r="L58" s="5"/>
    </row>
    <row r="59" spans="1:12" x14ac:dyDescent="0.25">
      <c r="A59" s="83" t="s">
        <v>187</v>
      </c>
      <c r="B59" s="84"/>
      <c r="C59" s="64"/>
      <c r="D59" s="75"/>
      <c r="E59" s="64"/>
      <c r="F59" s="75"/>
      <c r="G59" s="76"/>
      <c r="H59" s="76"/>
      <c r="I59" s="77"/>
      <c r="J59" s="76"/>
      <c r="K59" s="78"/>
      <c r="L59" s="5"/>
    </row>
    <row r="60" spans="1:12" x14ac:dyDescent="0.25">
      <c r="A60" s="83"/>
      <c r="B60" s="84"/>
      <c r="C60" s="64"/>
      <c r="D60" s="75"/>
      <c r="E60" s="64"/>
      <c r="F60" s="75"/>
      <c r="G60" s="76"/>
      <c r="H60" s="76"/>
      <c r="I60" s="77"/>
      <c r="J60" s="76"/>
      <c r="K60" s="78"/>
      <c r="L60" s="5"/>
    </row>
    <row r="61" spans="1:12" x14ac:dyDescent="0.25">
      <c r="A61" s="83"/>
      <c r="B61" s="84"/>
      <c r="C61" s="64"/>
      <c r="D61" s="75"/>
      <c r="E61" s="64"/>
      <c r="F61" s="75"/>
      <c r="G61" s="76"/>
      <c r="H61" s="76"/>
      <c r="I61" s="77"/>
      <c r="J61" s="76"/>
      <c r="K61" s="78"/>
      <c r="L61" s="5"/>
    </row>
    <row r="62" spans="1:12" ht="60" customHeight="1" x14ac:dyDescent="0.25">
      <c r="A62" s="83" t="s">
        <v>154</v>
      </c>
      <c r="B62" s="84" t="s">
        <v>76</v>
      </c>
      <c r="C62" s="64" t="s">
        <v>201</v>
      </c>
      <c r="D62" s="75" t="s">
        <v>200</v>
      </c>
      <c r="E62" s="64" t="s">
        <v>126</v>
      </c>
      <c r="F62" s="75">
        <v>44561</v>
      </c>
      <c r="G62" s="76">
        <v>30000</v>
      </c>
      <c r="H62" s="76"/>
      <c r="I62" s="77">
        <v>30000</v>
      </c>
      <c r="J62" s="76"/>
      <c r="K62" s="78">
        <v>30000</v>
      </c>
      <c r="L62" s="5"/>
    </row>
    <row r="63" spans="1:12" ht="78.75" x14ac:dyDescent="0.25">
      <c r="A63" s="83" t="s">
        <v>195</v>
      </c>
      <c r="B63" s="25" t="s">
        <v>50</v>
      </c>
      <c r="C63" s="64"/>
      <c r="D63" s="75"/>
      <c r="E63" s="64"/>
      <c r="F63" s="75"/>
      <c r="G63" s="76"/>
      <c r="H63" s="76"/>
      <c r="I63" s="77"/>
      <c r="J63" s="76"/>
      <c r="K63" s="78"/>
      <c r="L63" s="5"/>
    </row>
    <row r="64" spans="1:12" x14ac:dyDescent="0.25">
      <c r="A64" s="83" t="s">
        <v>196</v>
      </c>
      <c r="B64" s="86" t="s">
        <v>158</v>
      </c>
      <c r="C64" s="64" t="s">
        <v>162</v>
      </c>
      <c r="D64" s="75" t="s">
        <v>161</v>
      </c>
      <c r="E64" s="64" t="s">
        <v>49</v>
      </c>
      <c r="F64" s="68">
        <v>44561</v>
      </c>
      <c r="G64" s="76">
        <v>33700</v>
      </c>
      <c r="H64" s="76"/>
      <c r="I64" s="77">
        <v>33700</v>
      </c>
      <c r="J64" s="76"/>
      <c r="K64" s="78">
        <v>33700</v>
      </c>
      <c r="L64" s="5"/>
    </row>
    <row r="65" spans="1:12" x14ac:dyDescent="0.25">
      <c r="A65" s="83" t="s">
        <v>197</v>
      </c>
      <c r="B65" s="86" t="s">
        <v>160</v>
      </c>
      <c r="C65" s="64" t="s">
        <v>162</v>
      </c>
      <c r="D65" s="75" t="s">
        <v>161</v>
      </c>
      <c r="E65" s="64" t="s">
        <v>49</v>
      </c>
      <c r="F65" s="68">
        <v>44561</v>
      </c>
      <c r="G65" s="76">
        <v>22400</v>
      </c>
      <c r="H65" s="76"/>
      <c r="I65" s="77">
        <v>22400</v>
      </c>
      <c r="J65" s="76"/>
      <c r="K65" s="78">
        <v>22400</v>
      </c>
      <c r="L65" s="5"/>
    </row>
    <row r="66" spans="1:12" x14ac:dyDescent="0.25">
      <c r="A66" s="83" t="s">
        <v>198</v>
      </c>
      <c r="B66" s="86" t="s">
        <v>159</v>
      </c>
      <c r="C66" s="64" t="s">
        <v>163</v>
      </c>
      <c r="D66" s="75" t="s">
        <v>161</v>
      </c>
      <c r="E66" s="64" t="s">
        <v>49</v>
      </c>
      <c r="F66" s="68">
        <v>44376</v>
      </c>
      <c r="G66" s="76">
        <v>33694.21</v>
      </c>
      <c r="H66" s="76"/>
      <c r="I66" s="77">
        <v>33694.21</v>
      </c>
      <c r="J66" s="76"/>
      <c r="K66" s="78">
        <v>33694.21</v>
      </c>
      <c r="L66" s="5"/>
    </row>
    <row r="67" spans="1:12" x14ac:dyDescent="0.25">
      <c r="A67" s="89" t="s">
        <v>199</v>
      </c>
      <c r="B67" s="91" t="s">
        <v>14</v>
      </c>
      <c r="C67" s="90" t="s">
        <v>170</v>
      </c>
      <c r="D67" s="75" t="s">
        <v>161</v>
      </c>
      <c r="E67" s="90" t="s">
        <v>49</v>
      </c>
      <c r="F67" s="75">
        <v>44403</v>
      </c>
      <c r="G67" s="76">
        <v>6000</v>
      </c>
      <c r="H67" s="76"/>
      <c r="I67" s="77">
        <v>6000</v>
      </c>
      <c r="J67" s="76"/>
      <c r="K67" s="78">
        <v>6000</v>
      </c>
      <c r="L67" s="5"/>
    </row>
    <row r="68" spans="1:12" ht="23.25" customHeight="1" x14ac:dyDescent="0.25">
      <c r="A68" s="22" t="s">
        <v>207</v>
      </c>
      <c r="B68" s="51" t="s">
        <v>77</v>
      </c>
      <c r="C68" s="64" t="s">
        <v>208</v>
      </c>
      <c r="D68" s="75" t="s">
        <v>209</v>
      </c>
      <c r="E68" s="64" t="s">
        <v>49</v>
      </c>
      <c r="F68" s="75">
        <v>44550</v>
      </c>
      <c r="G68" s="76">
        <v>1400</v>
      </c>
      <c r="H68" s="76"/>
      <c r="I68" s="77"/>
      <c r="J68" s="76"/>
      <c r="K68" s="78"/>
      <c r="L68" s="5"/>
    </row>
    <row r="69" spans="1:12" ht="47.25" customHeight="1" x14ac:dyDescent="0.25">
      <c r="A69" s="79"/>
      <c r="B69" s="114"/>
      <c r="C69" s="114"/>
      <c r="D69" s="114"/>
      <c r="E69" s="114"/>
      <c r="F69" s="114"/>
      <c r="G69" s="80"/>
      <c r="H69" s="80"/>
      <c r="I69" s="81"/>
      <c r="J69" s="81"/>
      <c r="K69" s="81"/>
      <c r="L69" s="5"/>
    </row>
  </sheetData>
  <mergeCells count="38">
    <mergeCell ref="A14:A15"/>
    <mergeCell ref="B14:B15"/>
    <mergeCell ref="B42:B43"/>
    <mergeCell ref="A25:A26"/>
    <mergeCell ref="B25:B26"/>
    <mergeCell ref="B21:B22"/>
    <mergeCell ref="A21:A22"/>
    <mergeCell ref="B32:B33"/>
    <mergeCell ref="B40:B41"/>
    <mergeCell ref="A23:A24"/>
    <mergeCell ref="B23:B24"/>
    <mergeCell ref="B11:B12"/>
    <mergeCell ref="A11:A12"/>
    <mergeCell ref="B46:B47"/>
    <mergeCell ref="A46:A47"/>
    <mergeCell ref="B69:F69"/>
    <mergeCell ref="A38:A39"/>
    <mergeCell ref="B38:B39"/>
    <mergeCell ref="A44:A45"/>
    <mergeCell ref="A32:A33"/>
    <mergeCell ref="B49:B50"/>
    <mergeCell ref="A49:A50"/>
    <mergeCell ref="B44:B45"/>
    <mergeCell ref="A40:A41"/>
    <mergeCell ref="B17:B20"/>
    <mergeCell ref="A17:A20"/>
    <mergeCell ref="A42:A43"/>
    <mergeCell ref="A1:K1"/>
    <mergeCell ref="I3:K3"/>
    <mergeCell ref="C2:H2"/>
    <mergeCell ref="G3:G4"/>
    <mergeCell ref="H3:H4"/>
    <mergeCell ref="A3:A4"/>
    <mergeCell ref="B3:B4"/>
    <mergeCell ref="E3:E4"/>
    <mergeCell ref="F3:F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59" fitToHeight="3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2021-10-17T08:51:10Z</cp:lastPrinted>
  <dcterms:created xsi:type="dcterms:W3CDTF">2018-07-30T08:01:14Z</dcterms:created>
  <dcterms:modified xsi:type="dcterms:W3CDTF">2021-10-17T08:51:13Z</dcterms:modified>
</cp:coreProperties>
</file>